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E912930\Documentum\Checkout\"/>
    </mc:Choice>
  </mc:AlternateContent>
  <xr:revisionPtr revIDLastSave="0" documentId="13_ncr:1_{C512D0F5-88F4-4A6B-BCDA-C52808D6E101}" xr6:coauthVersionLast="47" xr6:coauthVersionMax="47" xr10:uidLastSave="{00000000-0000-0000-0000-000000000000}"/>
  <bookViews>
    <workbookView xWindow="-120" yWindow="-120" windowWidth="38640" windowHeight="21120" xr2:uid="{AAB441F4-CFAE-4DDD-9598-0AF795975E8B}"/>
  </bookViews>
  <sheets>
    <sheet name="1. AFUDC Equity Depreciation" sheetId="1" r:id="rId1"/>
    <sheet name="2. AFUDC Equity Incurred" sheetId="2" r:id="rId2"/>
    <sheet name="3. Depreciation Rates" sheetId="3" r:id="rId3"/>
  </sheets>
  <definedNames>
    <definedName name="\0">#REF!</definedName>
    <definedName name="\1">#REF!</definedName>
    <definedName name="\2">#REF!</definedName>
    <definedName name="\a">#REF!</definedName>
    <definedName name="\B">#REF!</definedName>
    <definedName name="\C">#REF!</definedName>
    <definedName name="\CAL">#REF!</definedName>
    <definedName name="\CALAMT">#REF!</definedName>
    <definedName name="\Company\">"CompName"</definedName>
    <definedName name="\D">#REF!</definedName>
    <definedName name="\E">#REF!</definedName>
    <definedName name="\Estimate\">"E0106FY"</definedName>
    <definedName name="\F">#REF!</definedName>
    <definedName name="\FEDAMT">#REF!</definedName>
    <definedName name="\FEDERAL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mmm">#REF!</definedName>
    <definedName name="\N">#REF!</definedName>
    <definedName name="\NNN">#REF!</definedName>
    <definedName name="\O">#REF!</definedName>
    <definedName name="\p">#REF!</definedName>
    <definedName name="\P2">#REF!</definedName>
    <definedName name="\PROPTAX">#REF!</definedName>
    <definedName name="\Q">#REF!</definedName>
    <definedName name="\R">#REF!</definedName>
    <definedName name="\s">#REF!</definedName>
    <definedName name="\t">#REF!</definedName>
    <definedName name="\TAXSUM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>#REF!</definedName>
    <definedName name="__" hidden="1">#REF!</definedName>
    <definedName name="__________________________DAT1">#REF!</definedName>
    <definedName name="__________________________DAT2">#REF!</definedName>
    <definedName name="__________________________DAT3">#REF!</definedName>
    <definedName name="_________________________DAT1">#REF!</definedName>
    <definedName name="_________________________DAT2">#REF!</definedName>
    <definedName name="_________________________DAT3">#REF!</definedName>
    <definedName name="________________________DAT1">#REF!</definedName>
    <definedName name="________________________DAT2">#REF!</definedName>
    <definedName name="________________________DAT3">#REF!</definedName>
    <definedName name="_______________________DAT1">#REF!</definedName>
    <definedName name="_______________________DAT2">#REF!</definedName>
    <definedName name="_______________________DAT3">#REF!</definedName>
    <definedName name="______________________DAT1">#REF!</definedName>
    <definedName name="______________________DAT2">#REF!</definedName>
    <definedName name="______________________DAT3">#REF!</definedName>
    <definedName name="_____________________DAT1">#REF!</definedName>
    <definedName name="_____________________DAT2">#REF!</definedName>
    <definedName name="_____________________DAT3">#REF!</definedName>
    <definedName name="____________________DAT1">#REF!</definedName>
    <definedName name="____________________DAT2">#REF!</definedName>
    <definedName name="____________________DAT3">#REF!</definedName>
    <definedName name="___________________DAT1">#REF!</definedName>
    <definedName name="___________________DAT2">#REF!</definedName>
    <definedName name="___________________DAT3">#REF!</definedName>
    <definedName name="__________________DAT1">#REF!</definedName>
    <definedName name="__________________DAT2">#REF!</definedName>
    <definedName name="__________________DAT3">#REF!</definedName>
    <definedName name="__________________Mat1">#REF!</definedName>
    <definedName name="__________________Mat2">#REF!</definedName>
    <definedName name="__________________Mat3">#REF!</definedName>
    <definedName name="__________________Mat4">#REF!</definedName>
    <definedName name="__________________Mat5">#REF!</definedName>
    <definedName name="__________________UST1">#REF!</definedName>
    <definedName name="__________________UST2">#REF!</definedName>
    <definedName name="__________________UST3">#REF!</definedName>
    <definedName name="_________________DAT1">#REF!</definedName>
    <definedName name="_________________DAT2">#REF!</definedName>
    <definedName name="_________________DAT3">#REF!</definedName>
    <definedName name="_________________H1" localSheetId="1" hidden="1">{"'Metretek HTML'!$A$7:$W$42"}</definedName>
    <definedName name="_________________H1" localSheetId="2" hidden="1">{"'Metretek HTML'!$A$7:$W$42"}</definedName>
    <definedName name="_________________H1" hidden="1">{"'Metretek HTML'!$A$7:$W$42"}</definedName>
    <definedName name="_________________Mat1">#REF!</definedName>
    <definedName name="_________________Mat2">#REF!</definedName>
    <definedName name="_________________Mat3">#REF!</definedName>
    <definedName name="_________________Mat4">#REF!</definedName>
    <definedName name="_________________Mat5">#REF!</definedName>
    <definedName name="_________________PG1">#REF!</definedName>
    <definedName name="_________________PG2">#REF!</definedName>
    <definedName name="_________________PG3">#REF!</definedName>
    <definedName name="_________________PG4">#REF!</definedName>
    <definedName name="_________________UST1">#REF!</definedName>
    <definedName name="_________________UST2">#REF!</definedName>
    <definedName name="_________________UST3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Mat1">#REF!</definedName>
    <definedName name="________________Mat2">#REF!</definedName>
    <definedName name="________________Mat3">#REF!</definedName>
    <definedName name="________________Mat4">#REF!</definedName>
    <definedName name="________________Mat5">#REF!</definedName>
    <definedName name="________________PG1">#REF!</definedName>
    <definedName name="________________PG2">#REF!</definedName>
    <definedName name="________________PG3">#REF!</definedName>
    <definedName name="________________PG4">#REF!</definedName>
    <definedName name="________________UST1">#REF!</definedName>
    <definedName name="________________UST2">#REF!</definedName>
    <definedName name="________________UST3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Mat1">#REF!</definedName>
    <definedName name="_______________Mat2">#REF!</definedName>
    <definedName name="_______________Mat3">#REF!</definedName>
    <definedName name="_______________Mat4">#REF!</definedName>
    <definedName name="_______________Mat5">#REF!</definedName>
    <definedName name="_______________PG1">#REF!</definedName>
    <definedName name="_______________PG2">#REF!</definedName>
    <definedName name="_______________PG3">#REF!</definedName>
    <definedName name="_______________PG4">#REF!</definedName>
    <definedName name="_______________UST1">#REF!</definedName>
    <definedName name="_______________UST2">#REF!</definedName>
    <definedName name="_______________UST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Mat1">#REF!</definedName>
    <definedName name="______________Mat2">#REF!</definedName>
    <definedName name="______________Mat3">#REF!</definedName>
    <definedName name="______________Mat4">#REF!</definedName>
    <definedName name="______________Mat5">#REF!</definedName>
    <definedName name="______________PG1">#REF!</definedName>
    <definedName name="______________PG2">#REF!</definedName>
    <definedName name="______________PG3">#REF!</definedName>
    <definedName name="______________PG4">#REF!</definedName>
    <definedName name="______________UST1">#REF!</definedName>
    <definedName name="______________UST2">#REF!</definedName>
    <definedName name="______________UST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Mat1">#REF!</definedName>
    <definedName name="_____________Mat2">#REF!</definedName>
    <definedName name="_____________Mat3">#REF!</definedName>
    <definedName name="_____________Mat4">#REF!</definedName>
    <definedName name="_____________Mat5">#REF!</definedName>
    <definedName name="_____________PG1">#REF!</definedName>
    <definedName name="_____________PG2">#REF!</definedName>
    <definedName name="_____________PG3">#REF!</definedName>
    <definedName name="_____________PG4">#REF!</definedName>
    <definedName name="_____________UST1">#REF!</definedName>
    <definedName name="_____________UST2">#REF!</definedName>
    <definedName name="_____________UST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Mat1">#REF!</definedName>
    <definedName name="____________Mat2">#REF!</definedName>
    <definedName name="____________Mat3">#REF!</definedName>
    <definedName name="____________Mat4">#REF!</definedName>
    <definedName name="____________Mat5">#REF!</definedName>
    <definedName name="____________PG1">#REF!</definedName>
    <definedName name="____________PG2">#REF!</definedName>
    <definedName name="____________PG3">#REF!</definedName>
    <definedName name="____________PG4">#REF!</definedName>
    <definedName name="____________UST1">#REF!</definedName>
    <definedName name="____________UST2">#REF!</definedName>
    <definedName name="____________UST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Mat1">#REF!</definedName>
    <definedName name="___________Mat2">#REF!</definedName>
    <definedName name="___________Mat3">#REF!</definedName>
    <definedName name="___________Mat4">#REF!</definedName>
    <definedName name="___________Mat5">#REF!</definedName>
    <definedName name="___________PG1">#REF!</definedName>
    <definedName name="___________PG2">#REF!</definedName>
    <definedName name="___________PG3">#REF!</definedName>
    <definedName name="___________PG4">#REF!</definedName>
    <definedName name="___________ryr56565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SUM282">#REF!</definedName>
    <definedName name="___________UST1">#REF!</definedName>
    <definedName name="___________UST2">#REF!</definedName>
    <definedName name="___________UST3">#REF!</definedName>
    <definedName name="__________DAT1">#REF!</definedName>
    <definedName name="__________DAT10">#REF!</definedName>
    <definedName name="__________DAT11">#REF!</definedName>
    <definedName name="__________dat11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Mat1">#REF!</definedName>
    <definedName name="__________Mat2">#REF!</definedName>
    <definedName name="__________Mat3">#REF!</definedName>
    <definedName name="__________Mat4">#REF!</definedName>
    <definedName name="__________Mat5">#REF!</definedName>
    <definedName name="__________New2">#REF!</definedName>
    <definedName name="__________New3">#REF!</definedName>
    <definedName name="__________New4">#REF!</definedName>
    <definedName name="__________PG1">#REF!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ryr56565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SUM282">#REF!</definedName>
    <definedName name="__________UST1">#REF!</definedName>
    <definedName name="__________UST2">#REF!</definedName>
    <definedName name="__________UST3">#REF!</definedName>
    <definedName name="_________bbb1" localSheetId="1" hidden="1">{#N/A,#N/A,FALSE,"O&amp;M by processes";#N/A,#N/A,FALSE,"Elec Act vs Bud";#N/A,#N/A,FALSE,"G&amp;A";#N/A,#N/A,FALSE,"BGS";#N/A,#N/A,FALSE,"Res Cost"}</definedName>
    <definedName name="_________bbb1" localSheetId="2" hidden="1">{#N/A,#N/A,FALSE,"O&amp;M by processes";#N/A,#N/A,FALSE,"Elec Act vs Bud";#N/A,#N/A,FALSE,"G&amp;A";#N/A,#N/A,FALSE,"BGS";#N/A,#N/A,FALSE,"Res Cost"}</definedName>
    <definedName name="_________bbb1" hidden="1">{#N/A,#N/A,FALSE,"O&amp;M by processes";#N/A,#N/A,FALSE,"Elec Act vs Bud";#N/A,#N/A,FALSE,"G&amp;A";#N/A,#N/A,FALSE,"BGS";#N/A,#N/A,FALSE,"Res Cost"}</definedName>
    <definedName name="_________DAT1">#REF!</definedName>
    <definedName name="_________DAT10">#REF!</definedName>
    <definedName name="_________DAT11">#REF!</definedName>
    <definedName name="_________dat11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Mat1">#REF!</definedName>
    <definedName name="_________Mat2">#REF!</definedName>
    <definedName name="_________Mat3">#REF!</definedName>
    <definedName name="_________Mat4">#REF!</definedName>
    <definedName name="_________Mat5">#REF!</definedName>
    <definedName name="_________New2">#REF!</definedName>
    <definedName name="_________New3">#REF!</definedName>
    <definedName name="_________New4">#REF!</definedName>
    <definedName name="_________PG1">#REF!</definedName>
    <definedName name="_________PG2">#REF!</definedName>
    <definedName name="_________PG3">#REF!</definedName>
    <definedName name="_________PG4">#REF!</definedName>
    <definedName name="_________PG5">#REF!</definedName>
    <definedName name="_________PG6">#REF!</definedName>
    <definedName name="_________ryr56565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SUM282">#REF!</definedName>
    <definedName name="_________UST1">#REF!</definedName>
    <definedName name="_________UST2">#REF!</definedName>
    <definedName name="_________UST3">#REF!</definedName>
    <definedName name="________bbb1" localSheetId="1" hidden="1">{#N/A,#N/A,FALSE,"O&amp;M by processes";#N/A,#N/A,FALSE,"Elec Act vs Bud";#N/A,#N/A,FALSE,"G&amp;A";#N/A,#N/A,FALSE,"BGS";#N/A,#N/A,FALSE,"Res Cost"}</definedName>
    <definedName name="________bbb1" localSheetId="2" hidden="1">{#N/A,#N/A,FALSE,"O&amp;M by processes";#N/A,#N/A,FALSE,"Elec Act vs Bud";#N/A,#N/A,FALSE,"G&amp;A";#N/A,#N/A,FALSE,"BGS";#N/A,#N/A,FALSE,"Res Cost"}</definedName>
    <definedName name="________bbb1" hidden="1">{#N/A,#N/A,FALSE,"O&amp;M by processes";#N/A,#N/A,FALSE,"Elec Act vs Bud";#N/A,#N/A,FALSE,"G&amp;A";#N/A,#N/A,FALSE,"BGS";#N/A,#N/A,FALSE,"Res Cost"}</definedName>
    <definedName name="________DAT1">#REF!</definedName>
    <definedName name="________DAT10">#REF!</definedName>
    <definedName name="________DAT11">#REF!</definedName>
    <definedName name="________dat11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GO2003">#REF!</definedName>
    <definedName name="________DGO2004">#REF!</definedName>
    <definedName name="________DGO2005">#REF!</definedName>
    <definedName name="________DGO2006">#REF!</definedName>
    <definedName name="________DGO2007">#REF!</definedName>
    <definedName name="________DGO2008">#REF!</definedName>
    <definedName name="________gas2">#REF!</definedName>
    <definedName name="________gas2006">#REF!</definedName>
    <definedName name="________je1">#REF!</definedName>
    <definedName name="________JE124">#REF!</definedName>
    <definedName name="________JE13">#REF!</definedName>
    <definedName name="________je14">#REF!</definedName>
    <definedName name="________JE147">#REF!</definedName>
    <definedName name="________JE16">#REF!</definedName>
    <definedName name="________JE17">#REF!</definedName>
    <definedName name="________je2">#REF!</definedName>
    <definedName name="________JE220">#REF!</definedName>
    <definedName name="________JE230">#REF!</definedName>
    <definedName name="________JE234">#REF!</definedName>
    <definedName name="________JE236">#REF!</definedName>
    <definedName name="________JE237">#REF!</definedName>
    <definedName name="________JE24">#REF!</definedName>
    <definedName name="________JE33">#REF!</definedName>
    <definedName name="________Mat1">#REF!</definedName>
    <definedName name="________Mat2">#REF!</definedName>
    <definedName name="________Mat3">#REF!</definedName>
    <definedName name="________Mat4">#REF!</definedName>
    <definedName name="________Mat5">#REF!</definedName>
    <definedName name="________New2">#REF!</definedName>
    <definedName name="________New3">#REF!</definedName>
    <definedName name="________New4">#REF!</definedName>
    <definedName name="________PG1">#REF!</definedName>
    <definedName name="________PG2">#REF!</definedName>
    <definedName name="________PG3">#REF!</definedName>
    <definedName name="________PG4">#REF!</definedName>
    <definedName name="________PG5">#REF!</definedName>
    <definedName name="________PG6">#REF!</definedName>
    <definedName name="________ryr56565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SUM282">#REF!</definedName>
    <definedName name="________SUM3">#REF!</definedName>
    <definedName name="________SUM4">#REF!</definedName>
    <definedName name="________UST1">#REF!</definedName>
    <definedName name="________UST2">#REF!</definedName>
    <definedName name="________UST3">#REF!</definedName>
    <definedName name="_______agr8690">#REF!</definedName>
    <definedName name="_______agr8790">#REF!</definedName>
    <definedName name="_______agr8791">#REF!</definedName>
    <definedName name="_______agr8890">#REF!</definedName>
    <definedName name="_______agr8891">#REF!</definedName>
    <definedName name="_______agr8892">#REF!</definedName>
    <definedName name="_______agr8990">#REF!</definedName>
    <definedName name="_______agr8991">#REF!</definedName>
    <definedName name="_______agr8992">#REF!</definedName>
    <definedName name="_______agr8993">#REF!</definedName>
    <definedName name="_______agr9091">#REF!</definedName>
    <definedName name="_______agr9092">#REF!</definedName>
    <definedName name="_______agr9093">#REF!</definedName>
    <definedName name="_______agr9094">#REF!</definedName>
    <definedName name="_______agr9192">#REF!</definedName>
    <definedName name="_______agr9193">#REF!</definedName>
    <definedName name="_______agr9194">#REF!</definedName>
    <definedName name="_______agr9195">#REF!</definedName>
    <definedName name="_______agr9293">#REF!</definedName>
    <definedName name="_______agr9294">#REF!</definedName>
    <definedName name="_______agr9295">#REF!</definedName>
    <definedName name="_______agr9296">#REF!</definedName>
    <definedName name="_______agr9394">#REF!</definedName>
    <definedName name="_______agr9395">#REF!</definedName>
    <definedName name="_______agr9396">#REF!</definedName>
    <definedName name="_______agr9397">#REF!</definedName>
    <definedName name="_______agr9495">#REF!</definedName>
    <definedName name="_______agr9496">#REF!</definedName>
    <definedName name="_______agr9497">#REF!</definedName>
    <definedName name="_______agr9498">#REF!</definedName>
    <definedName name="_______agr9596">#REF!</definedName>
    <definedName name="_______agr9597">#REF!</definedName>
    <definedName name="_______agr9598">#REF!</definedName>
    <definedName name="_______agr9697">#REF!</definedName>
    <definedName name="_______agr9698">#REF!</definedName>
    <definedName name="_______agr9798">#REF!</definedName>
    <definedName name="_______bbb1" localSheetId="1" hidden="1">{#N/A,#N/A,FALSE,"O&amp;M by processes";#N/A,#N/A,FALSE,"Elec Act vs Bud";#N/A,#N/A,FALSE,"G&amp;A";#N/A,#N/A,FALSE,"BGS";#N/A,#N/A,FALSE,"Res Cost"}</definedName>
    <definedName name="_______bbb1" localSheetId="2" hidden="1">{#N/A,#N/A,FALSE,"O&amp;M by processes";#N/A,#N/A,FALSE,"Elec Act vs Bud";#N/A,#N/A,FALSE,"G&amp;A";#N/A,#N/A,FALSE,"BGS";#N/A,#N/A,FALSE,"Res Cost"}</definedName>
    <definedName name="_______bbb1" hidden="1">{#N/A,#N/A,FALSE,"O&amp;M by processes";#N/A,#N/A,FALSE,"Elec Act vs Bud";#N/A,#N/A,FALSE,"G&amp;A";#N/A,#N/A,FALSE,"BGS";#N/A,#N/A,FALSE,"Res Cost"}</definedName>
    <definedName name="_______DAT1">#REF!</definedName>
    <definedName name="_______DAT10">#REF!</definedName>
    <definedName name="_______DAT11">#REF!</definedName>
    <definedName name="_______dat11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GO2003">#REF!</definedName>
    <definedName name="_______DGO2004">#REF!</definedName>
    <definedName name="_______DGO2005">#REF!</definedName>
    <definedName name="_______DGO2006">#REF!</definedName>
    <definedName name="_______DGO2007">#REF!</definedName>
    <definedName name="_______DGO2008">#REF!</definedName>
    <definedName name="_______FY1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FY1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gas2">#REF!</definedName>
    <definedName name="_______gas2006">#REF!</definedName>
    <definedName name="_______ibd2">37270.4277923611</definedName>
    <definedName name="_______jan01">#REF!</definedName>
    <definedName name="_______je1">#REF!</definedName>
    <definedName name="_______JE124">#REF!</definedName>
    <definedName name="_______JE13">#REF!</definedName>
    <definedName name="_______je14">#REF!</definedName>
    <definedName name="_______JE147">#REF!</definedName>
    <definedName name="_______JE16">#REF!</definedName>
    <definedName name="_______JE17">#REF!</definedName>
    <definedName name="_______je2">#REF!</definedName>
    <definedName name="_______JE220">#REF!</definedName>
    <definedName name="_______JE230">#REF!</definedName>
    <definedName name="_______JE234">#REF!</definedName>
    <definedName name="_______JE236">#REF!</definedName>
    <definedName name="_______JE237">#REF!</definedName>
    <definedName name="_______JE24">#REF!</definedName>
    <definedName name="_______JE33">#REF!</definedName>
    <definedName name="_______JUR10">#REF!</definedName>
    <definedName name="_______JUR12">#REF!</definedName>
    <definedName name="_______JUR13">#REF!</definedName>
    <definedName name="_______JUR14">#REF!</definedName>
    <definedName name="_______JUR15">#REF!</definedName>
    <definedName name="_______JUR16">#REF!</definedName>
    <definedName name="_______JUR17">#REF!</definedName>
    <definedName name="_______JUR18">#REF!</definedName>
    <definedName name="_______JUR4">#REF!</definedName>
    <definedName name="_______JUR5">#REF!</definedName>
    <definedName name="_______Mat1">#REF!</definedName>
    <definedName name="_______Mat2">#REF!</definedName>
    <definedName name="_______Mat3">#REF!</definedName>
    <definedName name="_______Mat4">#REF!</definedName>
    <definedName name="_______Mat5">#REF!</definedName>
    <definedName name="_______New2">#REF!</definedName>
    <definedName name="_______New3">#REF!</definedName>
    <definedName name="_______New4">#REF!</definedName>
    <definedName name="_______PG1">#REF!</definedName>
    <definedName name="_______PG2">#REF!</definedName>
    <definedName name="_______PG3">#REF!</definedName>
    <definedName name="_______PG4">#REF!</definedName>
    <definedName name="_______PG5">#REF!</definedName>
    <definedName name="_______PG6">#REF!</definedName>
    <definedName name="_______qre84">#REF!</definedName>
    <definedName name="_______qre8490">#REF!</definedName>
    <definedName name="_______qre8491">#REF!</definedName>
    <definedName name="_______qre8492">#REF!</definedName>
    <definedName name="_______qre8493">#REF!</definedName>
    <definedName name="_______qre8494">#REF!</definedName>
    <definedName name="_______qre8495">#REF!</definedName>
    <definedName name="_______qre8496">#REF!</definedName>
    <definedName name="_______qre8497">#REF!</definedName>
    <definedName name="_______qre8498">#REF!</definedName>
    <definedName name="_______qre85">#REF!</definedName>
    <definedName name="_______qre8590">#REF!</definedName>
    <definedName name="_______qre8591">#REF!</definedName>
    <definedName name="_______qre8592">#REF!</definedName>
    <definedName name="_______qre8593">#REF!</definedName>
    <definedName name="_______qre8594">#REF!</definedName>
    <definedName name="_______qre8595">#REF!</definedName>
    <definedName name="_______qre8596">#REF!</definedName>
    <definedName name="_______qre8597">#REF!</definedName>
    <definedName name="_______qre8598">#REF!</definedName>
    <definedName name="_______qre86">#REF!</definedName>
    <definedName name="_______qre8690">#REF!</definedName>
    <definedName name="_______qre8691">#REF!</definedName>
    <definedName name="_______qre8692">#REF!</definedName>
    <definedName name="_______qre8693">#REF!</definedName>
    <definedName name="_______qre8694">#REF!</definedName>
    <definedName name="_______qre8695">#REF!</definedName>
    <definedName name="_______qre8696">#REF!</definedName>
    <definedName name="_______qre8697">#REF!</definedName>
    <definedName name="_______qre8698">#REF!</definedName>
    <definedName name="_______qre87">#REF!</definedName>
    <definedName name="_______qre8790">#REF!</definedName>
    <definedName name="_______qre8791">#REF!</definedName>
    <definedName name="_______qre8792">#REF!</definedName>
    <definedName name="_______qre8793">#REF!</definedName>
    <definedName name="_______qre8794">#REF!</definedName>
    <definedName name="_______qre8795">#REF!</definedName>
    <definedName name="_______qre8796">#REF!</definedName>
    <definedName name="_______qre8797">#REF!</definedName>
    <definedName name="_______qre8798">#REF!</definedName>
    <definedName name="_______qre88">#REF!</definedName>
    <definedName name="_______qre8890">#REF!</definedName>
    <definedName name="_______qre8891">#REF!</definedName>
    <definedName name="_______qre8892">#REF!</definedName>
    <definedName name="_______qre8893">#REF!</definedName>
    <definedName name="_______qre8894">#REF!</definedName>
    <definedName name="_______qre8895">#REF!</definedName>
    <definedName name="_______qre8896">#REF!</definedName>
    <definedName name="_______qre8897">#REF!</definedName>
    <definedName name="_______qre8898">#REF!</definedName>
    <definedName name="_______qre89">#REF!</definedName>
    <definedName name="_______qre90">#REF!</definedName>
    <definedName name="_______qre91">#REF!</definedName>
    <definedName name="_______qre92">#REF!</definedName>
    <definedName name="_______qre93">#REF!</definedName>
    <definedName name="_______qre94">#REF!</definedName>
    <definedName name="_______qre95">#REF!</definedName>
    <definedName name="_______qre96">#REF!</definedName>
    <definedName name="_______qre97">#REF!</definedName>
    <definedName name="_______qre98">#REF!</definedName>
    <definedName name="_______RMA1">#REF!</definedName>
    <definedName name="_______RMA2">#REF!</definedName>
    <definedName name="_______ryr56565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SUM282">#REF!</definedName>
    <definedName name="_______SUM3">#REF!</definedName>
    <definedName name="_______SUM4">#REF!</definedName>
    <definedName name="_______tqc90">#REF!</definedName>
    <definedName name="_______tqc91">#REF!</definedName>
    <definedName name="_______tqc92">#REF!</definedName>
    <definedName name="_______tqc93">#REF!</definedName>
    <definedName name="_______tqc94">#REF!</definedName>
    <definedName name="_______tqc95">#REF!</definedName>
    <definedName name="_______tqc96">#REF!</definedName>
    <definedName name="_______tqc97">#REF!</definedName>
    <definedName name="_______tqc98">#REF!</definedName>
    <definedName name="_______tql90">#REF!</definedName>
    <definedName name="_______tql91">#REF!</definedName>
    <definedName name="_______tql92">#REF!</definedName>
    <definedName name="_______tql93">#REF!</definedName>
    <definedName name="_______tql94">#REF!</definedName>
    <definedName name="_______tql95">#REF!</definedName>
    <definedName name="_______tql96">#REF!</definedName>
    <definedName name="_______tql97">#REF!</definedName>
    <definedName name="_______tql98">#REF!</definedName>
    <definedName name="_______tqs90">#REF!</definedName>
    <definedName name="_______tqs91">#REF!</definedName>
    <definedName name="_______tqs92">#REF!</definedName>
    <definedName name="_______tqs93">#REF!</definedName>
    <definedName name="_______tqs94">#REF!</definedName>
    <definedName name="_______tqs95">#REF!</definedName>
    <definedName name="_______tqs96">#REF!</definedName>
    <definedName name="_______tqs97">#REF!</definedName>
    <definedName name="_______tqs98">#REF!</definedName>
    <definedName name="_______UST1">#REF!</definedName>
    <definedName name="_______UST2">#REF!</definedName>
    <definedName name="_______UST3">#REF!</definedName>
    <definedName name="_______wp8">#REF!</definedName>
    <definedName name="______2004_Budget">#REF!</definedName>
    <definedName name="______agr8690">#REF!</definedName>
    <definedName name="______agr8790">#REF!</definedName>
    <definedName name="______agr8791">#REF!</definedName>
    <definedName name="______agr8890">#REF!</definedName>
    <definedName name="______agr8891">#REF!</definedName>
    <definedName name="______agr8892">#REF!</definedName>
    <definedName name="______agr8990">#REF!</definedName>
    <definedName name="______agr8991">#REF!</definedName>
    <definedName name="______agr8992">#REF!</definedName>
    <definedName name="______agr8993">#REF!</definedName>
    <definedName name="______agr9091">#REF!</definedName>
    <definedName name="______agr9092">#REF!</definedName>
    <definedName name="______agr9093">#REF!</definedName>
    <definedName name="______agr9094">#REF!</definedName>
    <definedName name="______agr9192">#REF!</definedName>
    <definedName name="______agr9193">#REF!</definedName>
    <definedName name="______agr9194">#REF!</definedName>
    <definedName name="______agr9195">#REF!</definedName>
    <definedName name="______agr9293">#REF!</definedName>
    <definedName name="______agr9294">#REF!</definedName>
    <definedName name="______agr9295">#REF!</definedName>
    <definedName name="______agr9296">#REF!</definedName>
    <definedName name="______agr9394">#REF!</definedName>
    <definedName name="______agr9395">#REF!</definedName>
    <definedName name="______agr9396">#REF!</definedName>
    <definedName name="______agr9397">#REF!</definedName>
    <definedName name="______agr9495">#REF!</definedName>
    <definedName name="______agr9496">#REF!</definedName>
    <definedName name="______agr9497">#REF!</definedName>
    <definedName name="______agr9498">#REF!</definedName>
    <definedName name="______agr9596">#REF!</definedName>
    <definedName name="______agr9597">#REF!</definedName>
    <definedName name="______agr9598">#REF!</definedName>
    <definedName name="______agr9697">#REF!</definedName>
    <definedName name="______agr9698">#REF!</definedName>
    <definedName name="______agr9798">#REF!</definedName>
    <definedName name="______bbb1" localSheetId="1" hidden="1">{#N/A,#N/A,FALSE,"O&amp;M by processes";#N/A,#N/A,FALSE,"Elec Act vs Bud";#N/A,#N/A,FALSE,"G&amp;A";#N/A,#N/A,FALSE,"BGS";#N/A,#N/A,FALSE,"Res Cost"}</definedName>
    <definedName name="______bbb1" localSheetId="2" hidden="1">{#N/A,#N/A,FALSE,"O&amp;M by processes";#N/A,#N/A,FALSE,"Elec Act vs Bud";#N/A,#N/A,FALSE,"G&amp;A";#N/A,#N/A,FALSE,"BGS";#N/A,#N/A,FALSE,"Res Cost"}</definedName>
    <definedName name="______bbb1" hidden="1">{#N/A,#N/A,FALSE,"O&amp;M by processes";#N/A,#N/A,FALSE,"Elec Act vs Bud";#N/A,#N/A,FALSE,"G&amp;A";#N/A,#N/A,FALSE,"BGS";#N/A,#N/A,FALSE,"Res Cost"}</definedName>
    <definedName name="______DAT1">#REF!</definedName>
    <definedName name="______DAT10">#REF!</definedName>
    <definedName name="______DAT11">#REF!</definedName>
    <definedName name="______dat11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GO2003">#REF!</definedName>
    <definedName name="______DGO2004">#REF!</definedName>
    <definedName name="______DGO2005">#REF!</definedName>
    <definedName name="______DGO2006">#REF!</definedName>
    <definedName name="______DGO2007">#REF!</definedName>
    <definedName name="______DGO2008">#REF!</definedName>
    <definedName name="______FY1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FY1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gas2">#REF!</definedName>
    <definedName name="______gas2006">#REF!</definedName>
    <definedName name="______H1" localSheetId="1" hidden="1">{"'Metretek HTML'!$A$7:$W$42"}</definedName>
    <definedName name="______H1" localSheetId="2" hidden="1">{"'Metretek HTML'!$A$7:$W$42"}</definedName>
    <definedName name="______H1" hidden="1">{"'Metretek HTML'!$A$7:$W$42"}</definedName>
    <definedName name="______ibd2">37270.4277923611</definedName>
    <definedName name="______jan01">#REF!</definedName>
    <definedName name="______je1">#REF!</definedName>
    <definedName name="______JE124">#REF!</definedName>
    <definedName name="______JE13">#REF!</definedName>
    <definedName name="______je14">#REF!</definedName>
    <definedName name="______JE147">#REF!</definedName>
    <definedName name="______JE16">#REF!</definedName>
    <definedName name="______JE17">#REF!</definedName>
    <definedName name="______je2">#REF!</definedName>
    <definedName name="______JE220">#REF!</definedName>
    <definedName name="______JE230">#REF!</definedName>
    <definedName name="______JE234">#REF!</definedName>
    <definedName name="______JE236">#REF!</definedName>
    <definedName name="______JE237">#REF!</definedName>
    <definedName name="______JE24">#REF!</definedName>
    <definedName name="______JE33">#REF!</definedName>
    <definedName name="______JUR10">#REF!</definedName>
    <definedName name="______JUR12">#REF!</definedName>
    <definedName name="______JUR13">#REF!</definedName>
    <definedName name="______JUR14">#REF!</definedName>
    <definedName name="______JUR15">#REF!</definedName>
    <definedName name="______JUR16">#REF!</definedName>
    <definedName name="______JUR17">#REF!</definedName>
    <definedName name="______JUR18">#REF!</definedName>
    <definedName name="______JUR4">#REF!</definedName>
    <definedName name="______JUR5">#REF!</definedName>
    <definedName name="______Mat1">#REF!</definedName>
    <definedName name="______Mat2">#REF!</definedName>
    <definedName name="______Mat3">#REF!</definedName>
    <definedName name="______Mat4">#REF!</definedName>
    <definedName name="______Mat5">#REF!</definedName>
    <definedName name="______New2">#REF!</definedName>
    <definedName name="______New3">#REF!</definedName>
    <definedName name="______New4">#REF!</definedName>
    <definedName name="______PG1">#REF!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qre84">#REF!</definedName>
    <definedName name="______qre8490">#REF!</definedName>
    <definedName name="______qre8491">#REF!</definedName>
    <definedName name="______qre8492">#REF!</definedName>
    <definedName name="______qre8493">#REF!</definedName>
    <definedName name="______qre8494">#REF!</definedName>
    <definedName name="______qre8495">#REF!</definedName>
    <definedName name="______qre8496">#REF!</definedName>
    <definedName name="______qre8497">#REF!</definedName>
    <definedName name="______qre8498">#REF!</definedName>
    <definedName name="______qre85">#REF!</definedName>
    <definedName name="______qre8590">#REF!</definedName>
    <definedName name="______qre8591">#REF!</definedName>
    <definedName name="______qre8592">#REF!</definedName>
    <definedName name="______qre8593">#REF!</definedName>
    <definedName name="______qre8594">#REF!</definedName>
    <definedName name="______qre8595">#REF!</definedName>
    <definedName name="______qre8596">#REF!</definedName>
    <definedName name="______qre8597">#REF!</definedName>
    <definedName name="______qre8598">#REF!</definedName>
    <definedName name="______qre86">#REF!</definedName>
    <definedName name="______qre8690">#REF!</definedName>
    <definedName name="______qre8691">#REF!</definedName>
    <definedName name="______qre8692">#REF!</definedName>
    <definedName name="______qre8693">#REF!</definedName>
    <definedName name="______qre8694">#REF!</definedName>
    <definedName name="______qre8695">#REF!</definedName>
    <definedName name="______qre8696">#REF!</definedName>
    <definedName name="______qre8697">#REF!</definedName>
    <definedName name="______qre8698">#REF!</definedName>
    <definedName name="______qre87">#REF!</definedName>
    <definedName name="______qre8790">#REF!</definedName>
    <definedName name="______qre8791">#REF!</definedName>
    <definedName name="______qre8792">#REF!</definedName>
    <definedName name="______qre8793">#REF!</definedName>
    <definedName name="______qre8794">#REF!</definedName>
    <definedName name="______qre8795">#REF!</definedName>
    <definedName name="______qre8796">#REF!</definedName>
    <definedName name="______qre8797">#REF!</definedName>
    <definedName name="______qre8798">#REF!</definedName>
    <definedName name="______qre88">#REF!</definedName>
    <definedName name="______qre8890">#REF!</definedName>
    <definedName name="______qre8891">#REF!</definedName>
    <definedName name="______qre8892">#REF!</definedName>
    <definedName name="______qre8893">#REF!</definedName>
    <definedName name="______qre8894">#REF!</definedName>
    <definedName name="______qre8895">#REF!</definedName>
    <definedName name="______qre8896">#REF!</definedName>
    <definedName name="______qre8897">#REF!</definedName>
    <definedName name="______qre8898">#REF!</definedName>
    <definedName name="______qre89">#REF!</definedName>
    <definedName name="______qre90">#REF!</definedName>
    <definedName name="______qre91">#REF!</definedName>
    <definedName name="______qre92">#REF!</definedName>
    <definedName name="______qre93">#REF!</definedName>
    <definedName name="______qre94">#REF!</definedName>
    <definedName name="______qre95">#REF!</definedName>
    <definedName name="______qre96">#REF!</definedName>
    <definedName name="______qre97">#REF!</definedName>
    <definedName name="______qre98">#REF!</definedName>
    <definedName name="______RMA1">#REF!</definedName>
    <definedName name="______RMA2">#REF!</definedName>
    <definedName name="______ryr56565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SUM282">#REF!</definedName>
    <definedName name="______SUM3">#REF!</definedName>
    <definedName name="______SUM4">#REF!</definedName>
    <definedName name="______tqc90">#REF!</definedName>
    <definedName name="______tqc91">#REF!</definedName>
    <definedName name="______tqc92">#REF!</definedName>
    <definedName name="______tqc93">#REF!</definedName>
    <definedName name="______tqc94">#REF!</definedName>
    <definedName name="______tqc95">#REF!</definedName>
    <definedName name="______tqc96">#REF!</definedName>
    <definedName name="______tqc97">#REF!</definedName>
    <definedName name="______tqc98">#REF!</definedName>
    <definedName name="______tql90">#REF!</definedName>
    <definedName name="______tql91">#REF!</definedName>
    <definedName name="______tql92">#REF!</definedName>
    <definedName name="______tql93">#REF!</definedName>
    <definedName name="______tql94">#REF!</definedName>
    <definedName name="______tql95">#REF!</definedName>
    <definedName name="______tql96">#REF!</definedName>
    <definedName name="______tql97">#REF!</definedName>
    <definedName name="______tql98">#REF!</definedName>
    <definedName name="______tqs90">#REF!</definedName>
    <definedName name="______tqs91">#REF!</definedName>
    <definedName name="______tqs92">#REF!</definedName>
    <definedName name="______tqs93">#REF!</definedName>
    <definedName name="______tqs94">#REF!</definedName>
    <definedName name="______tqs95">#REF!</definedName>
    <definedName name="______tqs96">#REF!</definedName>
    <definedName name="______tqs97">#REF!</definedName>
    <definedName name="______tqs98">#REF!</definedName>
    <definedName name="______UST1">#REF!</definedName>
    <definedName name="______UST2">#REF!</definedName>
    <definedName name="______UST3">#REF!</definedName>
    <definedName name="______wp5">#REF!</definedName>
    <definedName name="______wp8">#REF!</definedName>
    <definedName name="_____2004_Budget">#REF!</definedName>
    <definedName name="_____AAL1">#REF!</definedName>
    <definedName name="_____agr8690">#REF!</definedName>
    <definedName name="_____agr8790">#REF!</definedName>
    <definedName name="_____agr8791">#REF!</definedName>
    <definedName name="_____agr8890">#REF!</definedName>
    <definedName name="_____agr8891">#REF!</definedName>
    <definedName name="_____agr8892">#REF!</definedName>
    <definedName name="_____agr8990">#REF!</definedName>
    <definedName name="_____agr8991">#REF!</definedName>
    <definedName name="_____agr8992">#REF!</definedName>
    <definedName name="_____agr8993">#REF!</definedName>
    <definedName name="_____agr9091">#REF!</definedName>
    <definedName name="_____agr9092">#REF!</definedName>
    <definedName name="_____agr9093">#REF!</definedName>
    <definedName name="_____agr9094">#REF!</definedName>
    <definedName name="_____agr9192">#REF!</definedName>
    <definedName name="_____agr9193">#REF!</definedName>
    <definedName name="_____agr9194">#REF!</definedName>
    <definedName name="_____agr9195">#REF!</definedName>
    <definedName name="_____agr9293">#REF!</definedName>
    <definedName name="_____agr9294">#REF!</definedName>
    <definedName name="_____agr9295">#REF!</definedName>
    <definedName name="_____agr9296">#REF!</definedName>
    <definedName name="_____agr9394">#REF!</definedName>
    <definedName name="_____agr9395">#REF!</definedName>
    <definedName name="_____agr9396">#REF!</definedName>
    <definedName name="_____agr9397">#REF!</definedName>
    <definedName name="_____agr9495">#REF!</definedName>
    <definedName name="_____agr9496">#REF!</definedName>
    <definedName name="_____agr9497">#REF!</definedName>
    <definedName name="_____agr9498">#REF!</definedName>
    <definedName name="_____agr9596">#REF!</definedName>
    <definedName name="_____agr9597">#REF!</definedName>
    <definedName name="_____agr9598">#REF!</definedName>
    <definedName name="_____agr9697">#REF!</definedName>
    <definedName name="_____agr9698">#REF!</definedName>
    <definedName name="_____agr9798">#REF!</definedName>
    <definedName name="_____bbb1" localSheetId="1" hidden="1">{#N/A,#N/A,FALSE,"O&amp;M by processes";#N/A,#N/A,FALSE,"Elec Act vs Bud";#N/A,#N/A,FALSE,"G&amp;A";#N/A,#N/A,FALSE,"BGS";#N/A,#N/A,FALSE,"Res Cost"}</definedName>
    <definedName name="_____bbb1" localSheetId="2" hidden="1">{#N/A,#N/A,FALSE,"O&amp;M by processes";#N/A,#N/A,FALSE,"Elec Act vs Bud";#N/A,#N/A,FALSE,"G&amp;A";#N/A,#N/A,FALSE,"BGS";#N/A,#N/A,FALSE,"Res Cost"}</definedName>
    <definedName name="_____bbb1" hidden="1">{#N/A,#N/A,FALSE,"O&amp;M by processes";#N/A,#N/A,FALSE,"Elec Act vs Bud";#N/A,#N/A,FALSE,"G&amp;A";#N/A,#N/A,FALSE,"BGS";#N/A,#N/A,FALSE,"Res Cost"}</definedName>
    <definedName name="_____DAT1">#REF!</definedName>
    <definedName name="_____DAT10">#REF!</definedName>
    <definedName name="_____DAT11">#REF!</definedName>
    <definedName name="_____dat11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GO2003">#REF!</definedName>
    <definedName name="_____DGO2004">#REF!</definedName>
    <definedName name="_____DGO2005">#REF!</definedName>
    <definedName name="_____DGO2006">#REF!</definedName>
    <definedName name="_____DGO2007">#REF!</definedName>
    <definedName name="_____DGO2008">#REF!</definedName>
    <definedName name="_____etp01">#REF!</definedName>
    <definedName name="_____Fri6">#REF!</definedName>
    <definedName name="_____Fri7">#REF!</definedName>
    <definedName name="_____Fri8">#REF!</definedName>
    <definedName name="_____Fri9">#REF!</definedName>
    <definedName name="_____FY1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FY1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gas2">#REF!</definedName>
    <definedName name="_____gas2006">#REF!</definedName>
    <definedName name="_____H1" localSheetId="1" hidden="1">{"'Metretek HTML'!$A$7:$W$42"}</definedName>
    <definedName name="_____H1" localSheetId="2" hidden="1">{"'Metretek HTML'!$A$7:$W$42"}</definedName>
    <definedName name="_____H1" hidden="1">{"'Metretek HTML'!$A$7:$W$42"}</definedName>
    <definedName name="_____ibd2">37270.4277923611</definedName>
    <definedName name="_____jan01">#REF!</definedName>
    <definedName name="_____je1">#REF!</definedName>
    <definedName name="_____JE124">#REF!</definedName>
    <definedName name="_____JE13">#REF!</definedName>
    <definedName name="_____je14">#REF!</definedName>
    <definedName name="_____JE147">#REF!</definedName>
    <definedName name="_____JE16">#REF!</definedName>
    <definedName name="_____JE17">#REF!</definedName>
    <definedName name="_____je2">#REF!</definedName>
    <definedName name="_____JE220">#REF!</definedName>
    <definedName name="_____JE230">#REF!</definedName>
    <definedName name="_____JE234">#REF!</definedName>
    <definedName name="_____JE236">#REF!</definedName>
    <definedName name="_____JE237">#REF!</definedName>
    <definedName name="_____JE24">#REF!</definedName>
    <definedName name="_____JE33">#REF!</definedName>
    <definedName name="_____JUR10">#REF!</definedName>
    <definedName name="_____JUR12">#REF!</definedName>
    <definedName name="_____JUR13">#REF!</definedName>
    <definedName name="_____JUR14">#REF!</definedName>
    <definedName name="_____JUR15">#REF!</definedName>
    <definedName name="_____JUR16">#REF!</definedName>
    <definedName name="_____JUR17">#REF!</definedName>
    <definedName name="_____JUR18">#REF!</definedName>
    <definedName name="_____JUR4">#REF!</definedName>
    <definedName name="_____JUR5">#REF!</definedName>
    <definedName name="_____LRS2">#REF!</definedName>
    <definedName name="_____Mat1">#REF!</definedName>
    <definedName name="_____Mat2">#REF!</definedName>
    <definedName name="_____Mat3">#REF!</definedName>
    <definedName name="_____Mat4">#REF!</definedName>
    <definedName name="_____Mat5">#REF!</definedName>
    <definedName name="_____New2">#REF!</definedName>
    <definedName name="_____New3">#REF!</definedName>
    <definedName name="_____New4">#REF!</definedName>
    <definedName name="_____Pen6">#REF!</definedName>
    <definedName name="_____Pen7">#REF!</definedName>
    <definedName name="_____Pen8">#REF!</definedName>
    <definedName name="_____pen9">#REF!</definedName>
    <definedName name="_____PG1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qre84">#REF!</definedName>
    <definedName name="_____qre8490">#REF!</definedName>
    <definedName name="_____qre8491">#REF!</definedName>
    <definedName name="_____qre8492">#REF!</definedName>
    <definedName name="_____qre8493">#REF!</definedName>
    <definedName name="_____qre8494">#REF!</definedName>
    <definedName name="_____qre8495">#REF!</definedName>
    <definedName name="_____qre8496">#REF!</definedName>
    <definedName name="_____qre8497">#REF!</definedName>
    <definedName name="_____qre8498">#REF!</definedName>
    <definedName name="_____qre85">#REF!</definedName>
    <definedName name="_____qre8590">#REF!</definedName>
    <definedName name="_____qre8591">#REF!</definedName>
    <definedName name="_____qre8592">#REF!</definedName>
    <definedName name="_____qre8593">#REF!</definedName>
    <definedName name="_____qre8594">#REF!</definedName>
    <definedName name="_____qre8595">#REF!</definedName>
    <definedName name="_____qre8596">#REF!</definedName>
    <definedName name="_____qre8597">#REF!</definedName>
    <definedName name="_____qre8598">#REF!</definedName>
    <definedName name="_____qre86">#REF!</definedName>
    <definedName name="_____qre8690">#REF!</definedName>
    <definedName name="_____qre8691">#REF!</definedName>
    <definedName name="_____qre8692">#REF!</definedName>
    <definedName name="_____qre8693">#REF!</definedName>
    <definedName name="_____qre8694">#REF!</definedName>
    <definedName name="_____qre8695">#REF!</definedName>
    <definedName name="_____qre8696">#REF!</definedName>
    <definedName name="_____qre8697">#REF!</definedName>
    <definedName name="_____qre8698">#REF!</definedName>
    <definedName name="_____qre87">#REF!</definedName>
    <definedName name="_____qre8790">#REF!</definedName>
    <definedName name="_____qre8791">#REF!</definedName>
    <definedName name="_____qre8792">#REF!</definedName>
    <definedName name="_____qre8793">#REF!</definedName>
    <definedName name="_____qre8794">#REF!</definedName>
    <definedName name="_____qre8795">#REF!</definedName>
    <definedName name="_____qre8796">#REF!</definedName>
    <definedName name="_____qre8797">#REF!</definedName>
    <definedName name="_____qre8798">#REF!</definedName>
    <definedName name="_____qre88">#REF!</definedName>
    <definedName name="_____qre8890">#REF!</definedName>
    <definedName name="_____qre8891">#REF!</definedName>
    <definedName name="_____qre8892">#REF!</definedName>
    <definedName name="_____qre8893">#REF!</definedName>
    <definedName name="_____qre8894">#REF!</definedName>
    <definedName name="_____qre8895">#REF!</definedName>
    <definedName name="_____qre8896">#REF!</definedName>
    <definedName name="_____qre8897">#REF!</definedName>
    <definedName name="_____qre8898">#REF!</definedName>
    <definedName name="_____qre89">#REF!</definedName>
    <definedName name="_____qre90">#REF!</definedName>
    <definedName name="_____qre91">#REF!</definedName>
    <definedName name="_____qre92">#REF!</definedName>
    <definedName name="_____qre93">#REF!</definedName>
    <definedName name="_____qre94">#REF!</definedName>
    <definedName name="_____qre95">#REF!</definedName>
    <definedName name="_____qre96">#REF!</definedName>
    <definedName name="_____qre97">#REF!</definedName>
    <definedName name="_____qre98">#REF!</definedName>
    <definedName name="_____RMA1">#REF!</definedName>
    <definedName name="_____RMA2">#REF!</definedName>
    <definedName name="_____ryr56565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SUM282">#REF!</definedName>
    <definedName name="_____SUM3">#REF!</definedName>
    <definedName name="_____SUM4">#REF!</definedName>
    <definedName name="_____tqc90">#REF!</definedName>
    <definedName name="_____tqc91">#REF!</definedName>
    <definedName name="_____tqc92">#REF!</definedName>
    <definedName name="_____tqc93">#REF!</definedName>
    <definedName name="_____tqc94">#REF!</definedName>
    <definedName name="_____tqc95">#REF!</definedName>
    <definedName name="_____tqc96">#REF!</definedName>
    <definedName name="_____tqc97">#REF!</definedName>
    <definedName name="_____tqc98">#REF!</definedName>
    <definedName name="_____tql90">#REF!</definedName>
    <definedName name="_____tql91">#REF!</definedName>
    <definedName name="_____tql92">#REF!</definedName>
    <definedName name="_____tql93">#REF!</definedName>
    <definedName name="_____tql94">#REF!</definedName>
    <definedName name="_____tql95">#REF!</definedName>
    <definedName name="_____tql96">#REF!</definedName>
    <definedName name="_____tql97">#REF!</definedName>
    <definedName name="_____tql98">#REF!</definedName>
    <definedName name="_____tqs90">#REF!</definedName>
    <definedName name="_____tqs91">#REF!</definedName>
    <definedName name="_____tqs92">#REF!</definedName>
    <definedName name="_____tqs93">#REF!</definedName>
    <definedName name="_____tqs94">#REF!</definedName>
    <definedName name="_____tqs95">#REF!</definedName>
    <definedName name="_____tqs96">#REF!</definedName>
    <definedName name="_____tqs97">#REF!</definedName>
    <definedName name="_____tqs98">#REF!</definedName>
    <definedName name="_____UST1">#REF!</definedName>
    <definedName name="_____UST2">#REF!</definedName>
    <definedName name="_____UST3">#REF!</definedName>
    <definedName name="_____wp5">#REF!</definedName>
    <definedName name="_____wp8">#REF!</definedName>
    <definedName name="____2004_Budget">#REF!</definedName>
    <definedName name="____AAL1">#REF!</definedName>
    <definedName name="____agr8690">#REF!</definedName>
    <definedName name="____agr8790">#REF!</definedName>
    <definedName name="____agr8791">#REF!</definedName>
    <definedName name="____agr8890">#REF!</definedName>
    <definedName name="____agr8891">#REF!</definedName>
    <definedName name="____agr8892">#REF!</definedName>
    <definedName name="____agr8990">#REF!</definedName>
    <definedName name="____agr8991">#REF!</definedName>
    <definedName name="____agr8992">#REF!</definedName>
    <definedName name="____agr8993">#REF!</definedName>
    <definedName name="____agr9091">#REF!</definedName>
    <definedName name="____agr9092">#REF!</definedName>
    <definedName name="____agr9093">#REF!</definedName>
    <definedName name="____agr9094">#REF!</definedName>
    <definedName name="____agr9192">#REF!</definedName>
    <definedName name="____agr9193">#REF!</definedName>
    <definedName name="____agr9194">#REF!</definedName>
    <definedName name="____agr9195">#REF!</definedName>
    <definedName name="____agr9293">#REF!</definedName>
    <definedName name="____agr9294">#REF!</definedName>
    <definedName name="____agr9295">#REF!</definedName>
    <definedName name="____agr9296">#REF!</definedName>
    <definedName name="____agr9394">#REF!</definedName>
    <definedName name="____agr9395">#REF!</definedName>
    <definedName name="____agr9396">#REF!</definedName>
    <definedName name="____agr9397">#REF!</definedName>
    <definedName name="____agr9495">#REF!</definedName>
    <definedName name="____agr9496">#REF!</definedName>
    <definedName name="____agr9497">#REF!</definedName>
    <definedName name="____agr9498">#REF!</definedName>
    <definedName name="____agr9596">#REF!</definedName>
    <definedName name="____agr9597">#REF!</definedName>
    <definedName name="____agr9598">#REF!</definedName>
    <definedName name="____agr9599">#REF!</definedName>
    <definedName name="____agr9697">#REF!</definedName>
    <definedName name="____agr9698">#REF!</definedName>
    <definedName name="____agr9699">#REF!</definedName>
    <definedName name="____agr9798">#REF!</definedName>
    <definedName name="____agr9799">#REF!</definedName>
    <definedName name="____agr9899">#REF!</definedName>
    <definedName name="____bal1">#REF!</definedName>
    <definedName name="____bal2">#REF!</definedName>
    <definedName name="____bal3">#REF!</definedName>
    <definedName name="____BAL4">#REF!</definedName>
    <definedName name="____BAL5">#REF!</definedName>
    <definedName name="____bbb1" localSheetId="1" hidden="1">{#N/A,#N/A,FALSE,"O&amp;M by processes";#N/A,#N/A,FALSE,"Elec Act vs Bud";#N/A,#N/A,FALSE,"G&amp;A";#N/A,#N/A,FALSE,"BGS";#N/A,#N/A,FALSE,"Res Cost"}</definedName>
    <definedName name="____bbb1" localSheetId="2" hidden="1">{#N/A,#N/A,FALSE,"O&amp;M by processes";#N/A,#N/A,FALSE,"Elec Act vs Bud";#N/A,#N/A,FALSE,"G&amp;A";#N/A,#N/A,FALSE,"BGS";#N/A,#N/A,FALSE,"Res Cost"}</definedName>
    <definedName name="____bbb1" hidden="1">{#N/A,#N/A,FALSE,"O&amp;M by processes";#N/A,#N/A,FALSE,"Elec Act vs Bud";#N/A,#N/A,FALSE,"G&amp;A";#N/A,#N/A,FALSE,"BGS";#N/A,#N/A,FALSE,"Res Cost"}</definedName>
    <definedName name="____BGE18">#REF!</definedName>
    <definedName name="____DAT1">#REF!</definedName>
    <definedName name="____DAT10">#REF!</definedName>
    <definedName name="____DAT11">#REF!</definedName>
    <definedName name="____dat11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GO2003">#REF!</definedName>
    <definedName name="____DGO2004">#REF!</definedName>
    <definedName name="____DGO2005">#REF!</definedName>
    <definedName name="____DGO2006">#REF!</definedName>
    <definedName name="____DGO2007">#REF!</definedName>
    <definedName name="____DGO2008">#REF!</definedName>
    <definedName name="____etp01">#REF!</definedName>
    <definedName name="____Fri6">#REF!</definedName>
    <definedName name="____Fri7">#REF!</definedName>
    <definedName name="____Fri8">#REF!</definedName>
    <definedName name="____Fri9">#REF!</definedName>
    <definedName name="____FY1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FY1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gas2">#REF!</definedName>
    <definedName name="____gas2006">#REF!</definedName>
    <definedName name="____H1" localSheetId="1" hidden="1">{"'Metretek HTML'!$A$7:$W$42"}</definedName>
    <definedName name="____H1" localSheetId="2" hidden="1">{"'Metretek HTML'!$A$7:$W$42"}</definedName>
    <definedName name="____H1" hidden="1">{"'Metretek HTML'!$A$7:$W$42"}</definedName>
    <definedName name="____ibd2">37270.4277923611</definedName>
    <definedName name="____jan01">#REF!</definedName>
    <definedName name="____jan31">#REF!</definedName>
    <definedName name="____je1">#REF!</definedName>
    <definedName name="____JE124">#REF!</definedName>
    <definedName name="____JE13">#REF!</definedName>
    <definedName name="____je14">#REF!</definedName>
    <definedName name="____JE147">#REF!</definedName>
    <definedName name="____JE16">#REF!</definedName>
    <definedName name="____JE17">#REF!</definedName>
    <definedName name="____je2">#REF!</definedName>
    <definedName name="____JE220">#REF!</definedName>
    <definedName name="____JE230">#REF!</definedName>
    <definedName name="____JE234">#REF!</definedName>
    <definedName name="____JE236">#REF!</definedName>
    <definedName name="____JE237">#REF!</definedName>
    <definedName name="____JE24">#REF!</definedName>
    <definedName name="____JE33">#REF!</definedName>
    <definedName name="____JUR10">#REF!</definedName>
    <definedName name="____JUR12">#REF!</definedName>
    <definedName name="____JUR13">#REF!</definedName>
    <definedName name="____JUR14">#REF!</definedName>
    <definedName name="____JUR15">#REF!</definedName>
    <definedName name="____JUR16">#REF!</definedName>
    <definedName name="____JUR17">#REF!</definedName>
    <definedName name="____JUR18">#REF!</definedName>
    <definedName name="____JUR4">#REF!</definedName>
    <definedName name="____JUR5">#REF!</definedName>
    <definedName name="____LRS1">#REF!</definedName>
    <definedName name="____LRS2">#REF!</definedName>
    <definedName name="____Mat1">#REF!</definedName>
    <definedName name="____Mat2">#REF!</definedName>
    <definedName name="____Mat3">#REF!</definedName>
    <definedName name="____Mat4">#REF!</definedName>
    <definedName name="____Mat5">#REF!</definedName>
    <definedName name="____mv1">#REF!</definedName>
    <definedName name="____mv2">#REF!</definedName>
    <definedName name="____mv3">#REF!</definedName>
    <definedName name="____mv4">#REF!</definedName>
    <definedName name="____New2">#REF!</definedName>
    <definedName name="____New3">#REF!</definedName>
    <definedName name="____New4">#REF!</definedName>
    <definedName name="____Pen6">#REF!</definedName>
    <definedName name="____Pen7">#REF!</definedName>
    <definedName name="____Pen8">#REF!</definedName>
    <definedName name="____pen9">#REF!</definedName>
    <definedName name="____PG1">#REF!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qre84">#REF!</definedName>
    <definedName name="____qre8490">#REF!</definedName>
    <definedName name="____qre8491">#REF!</definedName>
    <definedName name="____qre8492">#REF!</definedName>
    <definedName name="____qre8493">#REF!</definedName>
    <definedName name="____qre8494">#REF!</definedName>
    <definedName name="____qre8495">#REF!</definedName>
    <definedName name="____qre8496">#REF!</definedName>
    <definedName name="____qre8497">#REF!</definedName>
    <definedName name="____qre8498">#REF!</definedName>
    <definedName name="____qre8499">#REF!</definedName>
    <definedName name="____qre85">#REF!</definedName>
    <definedName name="____qre8590">#REF!</definedName>
    <definedName name="____qre8591">#REF!</definedName>
    <definedName name="____qre8592">#REF!</definedName>
    <definedName name="____qre8593">#REF!</definedName>
    <definedName name="____qre8594">#REF!</definedName>
    <definedName name="____qre8595">#REF!</definedName>
    <definedName name="____qre8596">#REF!</definedName>
    <definedName name="____qre8597">#REF!</definedName>
    <definedName name="____qre8598">#REF!</definedName>
    <definedName name="____qre8599">#REF!</definedName>
    <definedName name="____qre86">#REF!</definedName>
    <definedName name="____qre8690">#REF!</definedName>
    <definedName name="____qre8691">#REF!</definedName>
    <definedName name="____qre8692">#REF!</definedName>
    <definedName name="____qre8693">#REF!</definedName>
    <definedName name="____qre8694">#REF!</definedName>
    <definedName name="____qre8695">#REF!</definedName>
    <definedName name="____qre8696">#REF!</definedName>
    <definedName name="____qre8697">#REF!</definedName>
    <definedName name="____qre8698">#REF!</definedName>
    <definedName name="____qre8699">#REF!</definedName>
    <definedName name="____qre87">#REF!</definedName>
    <definedName name="____qre8790">#REF!</definedName>
    <definedName name="____qre8791">#REF!</definedName>
    <definedName name="____qre8792">#REF!</definedName>
    <definedName name="____qre8793">#REF!</definedName>
    <definedName name="____qre8794">#REF!</definedName>
    <definedName name="____qre8795">#REF!</definedName>
    <definedName name="____qre8796">#REF!</definedName>
    <definedName name="____qre8797">#REF!</definedName>
    <definedName name="____qre8798">#REF!</definedName>
    <definedName name="____qre8799">#REF!</definedName>
    <definedName name="____qre88">#REF!</definedName>
    <definedName name="____qre8890">#REF!</definedName>
    <definedName name="____qre8891">#REF!</definedName>
    <definedName name="____qre8892">#REF!</definedName>
    <definedName name="____qre8893">#REF!</definedName>
    <definedName name="____qre8894">#REF!</definedName>
    <definedName name="____qre8895">#REF!</definedName>
    <definedName name="____qre8896">#REF!</definedName>
    <definedName name="____qre8897">#REF!</definedName>
    <definedName name="____qre8898">#REF!</definedName>
    <definedName name="____qre8899">#REF!</definedName>
    <definedName name="____qre89">#REF!</definedName>
    <definedName name="____qre90">#REF!</definedName>
    <definedName name="____qre91">#REF!</definedName>
    <definedName name="____qre92">#REF!</definedName>
    <definedName name="____qre93">#REF!</definedName>
    <definedName name="____qre94">#REF!</definedName>
    <definedName name="____qre95">#REF!</definedName>
    <definedName name="____qre96">#REF!</definedName>
    <definedName name="____qre97">#REF!</definedName>
    <definedName name="____qre98">#REF!</definedName>
    <definedName name="____REV021001">#REF!</definedName>
    <definedName name="____RMA1">#REF!</definedName>
    <definedName name="____RMA2">#REF!</definedName>
    <definedName name="____ryr56565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SUM282">#REF!</definedName>
    <definedName name="____SUM3">#REF!</definedName>
    <definedName name="____SUM4">#REF!</definedName>
    <definedName name="____tqc90">#REF!</definedName>
    <definedName name="____tqc91">#REF!</definedName>
    <definedName name="____tqc92">#REF!</definedName>
    <definedName name="____tqc93">#REF!</definedName>
    <definedName name="____tqc94">#REF!</definedName>
    <definedName name="____tqc95">#REF!</definedName>
    <definedName name="____tqc96">#REF!</definedName>
    <definedName name="____tqc97">#REF!</definedName>
    <definedName name="____tqc98">#REF!</definedName>
    <definedName name="____tql90">#REF!</definedName>
    <definedName name="____tql91">#REF!</definedName>
    <definedName name="____tql92">#REF!</definedName>
    <definedName name="____tql93">#REF!</definedName>
    <definedName name="____tql94">#REF!</definedName>
    <definedName name="____tql95">#REF!</definedName>
    <definedName name="____tql96">#REF!</definedName>
    <definedName name="____tql97">#REF!</definedName>
    <definedName name="____tql98">#REF!</definedName>
    <definedName name="____tqs90">#REF!</definedName>
    <definedName name="____tqs91">#REF!</definedName>
    <definedName name="____tqs92">#REF!</definedName>
    <definedName name="____tqs93">#REF!</definedName>
    <definedName name="____tqs94">#REF!</definedName>
    <definedName name="____tqs95">#REF!</definedName>
    <definedName name="____tqs96">#REF!</definedName>
    <definedName name="____tqs97">#REF!</definedName>
    <definedName name="____tqs98">#REF!</definedName>
    <definedName name="____UST1">#REF!</definedName>
    <definedName name="____UST2">#REF!</definedName>
    <definedName name="____UST3">#REF!</definedName>
    <definedName name="____wp5">#REF!</definedName>
    <definedName name="____wp8">#REF!</definedName>
    <definedName name="___2004_Budget">#REF!</definedName>
    <definedName name="___AAL1">#REF!</definedName>
    <definedName name="___agr8690">#REF!</definedName>
    <definedName name="___agr8790">#REF!</definedName>
    <definedName name="___agr8791">#REF!</definedName>
    <definedName name="___agr8890">#REF!</definedName>
    <definedName name="___agr8891">#REF!</definedName>
    <definedName name="___agr8892">#REF!</definedName>
    <definedName name="___agr8990">#REF!</definedName>
    <definedName name="___agr8991">#REF!</definedName>
    <definedName name="___agr8992">#REF!</definedName>
    <definedName name="___agr8993">#REF!</definedName>
    <definedName name="___agr9091">#REF!</definedName>
    <definedName name="___agr9092">#REF!</definedName>
    <definedName name="___agr9093">#REF!</definedName>
    <definedName name="___agr9094">#REF!</definedName>
    <definedName name="___agr9192">#REF!</definedName>
    <definedName name="___agr9193">#REF!</definedName>
    <definedName name="___agr9194">#REF!</definedName>
    <definedName name="___agr9195">#REF!</definedName>
    <definedName name="___agr9293">#REF!</definedName>
    <definedName name="___agr9294">#REF!</definedName>
    <definedName name="___agr9295">#REF!</definedName>
    <definedName name="___agr9296">#REF!</definedName>
    <definedName name="___agr9394">#REF!</definedName>
    <definedName name="___agr9395">#REF!</definedName>
    <definedName name="___agr9396">#REF!</definedName>
    <definedName name="___agr9397">#REF!</definedName>
    <definedName name="___agr9495">#REF!</definedName>
    <definedName name="___agr9496">#REF!</definedName>
    <definedName name="___agr9497">#REF!</definedName>
    <definedName name="___agr9498">#REF!</definedName>
    <definedName name="___agr9596">#REF!</definedName>
    <definedName name="___agr9597">#REF!</definedName>
    <definedName name="___agr9598">#REF!</definedName>
    <definedName name="___agr9697">#REF!</definedName>
    <definedName name="___agr9698">#REF!</definedName>
    <definedName name="___agr9798">#REF!</definedName>
    <definedName name="___bal1">#REF!</definedName>
    <definedName name="___bal2">#REF!</definedName>
    <definedName name="___bal3">#REF!</definedName>
    <definedName name="___BAL4">#REF!</definedName>
    <definedName name="___BAL5">#REF!</definedName>
    <definedName name="___bbb1" localSheetId="1" hidden="1">{#N/A,#N/A,FALSE,"O&amp;M by processes";#N/A,#N/A,FALSE,"Elec Act vs Bud";#N/A,#N/A,FALSE,"G&amp;A";#N/A,#N/A,FALSE,"BGS";#N/A,#N/A,FALSE,"Res Cost"}</definedName>
    <definedName name="___bbb1" localSheetId="2" hidden="1">{#N/A,#N/A,FALSE,"O&amp;M by processes";#N/A,#N/A,FALSE,"Elec Act vs Bud";#N/A,#N/A,FALSE,"G&amp;A";#N/A,#N/A,FALSE,"BGS";#N/A,#N/A,FALSE,"Res Cost"}</definedName>
    <definedName name="___bbb1" hidden="1">{#N/A,#N/A,FALSE,"O&amp;M by processes";#N/A,#N/A,FALSE,"Elec Act vs Bud";#N/A,#N/A,FALSE,"G&amp;A";#N/A,#N/A,FALSE,"BGS";#N/A,#N/A,FALSE,"Res Cost"}</definedName>
    <definedName name="___BGE18">#REF!</definedName>
    <definedName name="___DAT1">#REF!</definedName>
    <definedName name="___DAT10">#REF!</definedName>
    <definedName name="___DAT11">#REF!</definedName>
    <definedName name="___dat11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GO2003">#REF!</definedName>
    <definedName name="___DGO2004">#REF!</definedName>
    <definedName name="___DGO2005">#REF!</definedName>
    <definedName name="___DGO2006">#REF!</definedName>
    <definedName name="___DGO2007">#REF!</definedName>
    <definedName name="___DGO2008">#REF!</definedName>
    <definedName name="___etp01">#REF!</definedName>
    <definedName name="___Fri6">#REF!</definedName>
    <definedName name="___Fri7">#REF!</definedName>
    <definedName name="___Fri8">#REF!</definedName>
    <definedName name="___Fri9">#REF!</definedName>
    <definedName name="___FY1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FY1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gas2">#REF!</definedName>
    <definedName name="___gas2006">#REF!</definedName>
    <definedName name="___H1" localSheetId="1" hidden="1">{"'Metretek HTML'!$A$7:$W$42"}</definedName>
    <definedName name="___H1" localSheetId="2" hidden="1">{"'Metretek HTML'!$A$7:$W$42"}</definedName>
    <definedName name="___H1" hidden="1">{"'Metretek HTML'!$A$7:$W$42"}</definedName>
    <definedName name="___ibd2">37270.4277923611</definedName>
    <definedName name="___jan01">#REF!</definedName>
    <definedName name="___jan31">#REF!</definedName>
    <definedName name="___je1">#REF!</definedName>
    <definedName name="___JE124">#REF!</definedName>
    <definedName name="___JE13">#REF!</definedName>
    <definedName name="___je14">#REF!</definedName>
    <definedName name="___JE147">#REF!</definedName>
    <definedName name="___JE16">#REF!</definedName>
    <definedName name="___JE17">#REF!</definedName>
    <definedName name="___je2">#REF!</definedName>
    <definedName name="___JE220">#REF!</definedName>
    <definedName name="___JE230">#REF!</definedName>
    <definedName name="___JE234">#REF!</definedName>
    <definedName name="___JE236">#REF!</definedName>
    <definedName name="___JE237">#REF!</definedName>
    <definedName name="___JE24">#REF!</definedName>
    <definedName name="___JE33">#REF!</definedName>
    <definedName name="___JUR10">#REF!</definedName>
    <definedName name="___JUR12">#REF!</definedName>
    <definedName name="___JUR13">#REF!</definedName>
    <definedName name="___JUR14">#REF!</definedName>
    <definedName name="___JUR15">#REF!</definedName>
    <definedName name="___JUR16">#REF!</definedName>
    <definedName name="___JUR17">#REF!</definedName>
    <definedName name="___JUR18">#REF!</definedName>
    <definedName name="___JUR4">#REF!</definedName>
    <definedName name="___JUR5">#REF!</definedName>
    <definedName name="___LRS1">#REF!</definedName>
    <definedName name="___LRS2">#REF!</definedName>
    <definedName name="___Mat1">#REF!</definedName>
    <definedName name="___Mat2">#REF!</definedName>
    <definedName name="___Mat3">#REF!</definedName>
    <definedName name="___Mat4">#REF!</definedName>
    <definedName name="___Mat5">#REF!</definedName>
    <definedName name="___mm1">#REF!</definedName>
    <definedName name="___mm10">#REF!</definedName>
    <definedName name="___mm11">#REF!</definedName>
    <definedName name="___mm12">#REF!</definedName>
    <definedName name="___mm13">#REF!</definedName>
    <definedName name="___mm14">#REF!</definedName>
    <definedName name="___mm15">#REF!</definedName>
    <definedName name="___mm16">#REF!</definedName>
    <definedName name="___mm17">#REF!</definedName>
    <definedName name="___mm18">#REF!</definedName>
    <definedName name="___mm19">#REF!</definedName>
    <definedName name="___mm2">#REF!</definedName>
    <definedName name="___mm3">#REF!</definedName>
    <definedName name="___mm4">#REF!</definedName>
    <definedName name="___mm5">#REF!</definedName>
    <definedName name="___mm7">#REF!</definedName>
    <definedName name="___mm8">#REF!</definedName>
    <definedName name="___mm9">#REF!</definedName>
    <definedName name="___mv1">#REF!</definedName>
    <definedName name="___mv2">#REF!</definedName>
    <definedName name="___mv3">#REF!</definedName>
    <definedName name="___mv4">#REF!</definedName>
    <definedName name="___New2">#REF!</definedName>
    <definedName name="___New3">#REF!</definedName>
    <definedName name="___New4">#REF!</definedName>
    <definedName name="___Pen6">#REF!</definedName>
    <definedName name="___Pen7">#REF!</definedName>
    <definedName name="___Pen8">#REF!</definedName>
    <definedName name="___pen9">#REF!</definedName>
    <definedName name="___PG1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qre2">#REF!</definedName>
    <definedName name="___qre84">#REF!</definedName>
    <definedName name="___qre8490">#REF!</definedName>
    <definedName name="___qre8491">#REF!</definedName>
    <definedName name="___qre8492">#REF!</definedName>
    <definedName name="___qre8493">#REF!</definedName>
    <definedName name="___qre8494">#REF!</definedName>
    <definedName name="___qre8495">#REF!</definedName>
    <definedName name="___qre8496">#REF!</definedName>
    <definedName name="___qre8497">#REF!</definedName>
    <definedName name="___qre8498">#REF!</definedName>
    <definedName name="___qre85">#REF!</definedName>
    <definedName name="___qre8590">#REF!</definedName>
    <definedName name="___qre8591">#REF!</definedName>
    <definedName name="___qre8592">#REF!</definedName>
    <definedName name="___qre8593">#REF!</definedName>
    <definedName name="___qre8594">#REF!</definedName>
    <definedName name="___qre8595">#REF!</definedName>
    <definedName name="___qre8596">#REF!</definedName>
    <definedName name="___qre8597">#REF!</definedName>
    <definedName name="___qre8598">#REF!</definedName>
    <definedName name="___qre86">#REF!</definedName>
    <definedName name="___qre8690">#REF!</definedName>
    <definedName name="___qre8691">#REF!</definedName>
    <definedName name="___qre8692">#REF!</definedName>
    <definedName name="___qre8693">#REF!</definedName>
    <definedName name="___qre8694">#REF!</definedName>
    <definedName name="___qre8695">#REF!</definedName>
    <definedName name="___qre8696">#REF!</definedName>
    <definedName name="___qre8697">#REF!</definedName>
    <definedName name="___qre8698">#REF!</definedName>
    <definedName name="___qre87">#REF!</definedName>
    <definedName name="___qre8790">#REF!</definedName>
    <definedName name="___qre8791">#REF!</definedName>
    <definedName name="___qre8792">#REF!</definedName>
    <definedName name="___qre8793">#REF!</definedName>
    <definedName name="___qre8794">#REF!</definedName>
    <definedName name="___qre8795">#REF!</definedName>
    <definedName name="___qre8796">#REF!</definedName>
    <definedName name="___qre8797">#REF!</definedName>
    <definedName name="___qre8798">#REF!</definedName>
    <definedName name="___qre88">#REF!</definedName>
    <definedName name="___qre8890">#REF!</definedName>
    <definedName name="___qre8891">#REF!</definedName>
    <definedName name="___qre8892">#REF!</definedName>
    <definedName name="___qre8893">#REF!</definedName>
    <definedName name="___qre8894">#REF!</definedName>
    <definedName name="___qre8895">#REF!</definedName>
    <definedName name="___qre8896">#REF!</definedName>
    <definedName name="___qre8897">#REF!</definedName>
    <definedName name="___qre8898">#REF!</definedName>
    <definedName name="___qre89">#REF!</definedName>
    <definedName name="___qre90">#REF!</definedName>
    <definedName name="___qre91">#REF!</definedName>
    <definedName name="___qre92">#REF!</definedName>
    <definedName name="___qre93">#REF!</definedName>
    <definedName name="___qre94">#REF!</definedName>
    <definedName name="___qre95">#REF!</definedName>
    <definedName name="___qre96">#REF!</definedName>
    <definedName name="___qre97">#REF!</definedName>
    <definedName name="___qre98">#REF!</definedName>
    <definedName name="___REV021001">#REF!</definedName>
    <definedName name="___RMA1">#REF!</definedName>
    <definedName name="___RMA2">#REF!</definedName>
    <definedName name="___ryr56565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SUM282">#REF!</definedName>
    <definedName name="___SUM3">#REF!</definedName>
    <definedName name="___SUM4">#REF!</definedName>
    <definedName name="___tqc90">#REF!</definedName>
    <definedName name="___tqc91">#REF!</definedName>
    <definedName name="___tqc92">#REF!</definedName>
    <definedName name="___tqc93">#REF!</definedName>
    <definedName name="___tqc94">#REF!</definedName>
    <definedName name="___tqc95">#REF!</definedName>
    <definedName name="___tqc96">#REF!</definedName>
    <definedName name="___tqc97">#REF!</definedName>
    <definedName name="___tqc98">#REF!</definedName>
    <definedName name="___tql90">#REF!</definedName>
    <definedName name="___tql91">#REF!</definedName>
    <definedName name="___tql92">#REF!</definedName>
    <definedName name="___tql93">#REF!</definedName>
    <definedName name="___tql94">#REF!</definedName>
    <definedName name="___tql95">#REF!</definedName>
    <definedName name="___tql96">#REF!</definedName>
    <definedName name="___tql97">#REF!</definedName>
    <definedName name="___tql98">#REF!</definedName>
    <definedName name="___tqs90">#REF!</definedName>
    <definedName name="___tqs91">#REF!</definedName>
    <definedName name="___tqs92">#REF!</definedName>
    <definedName name="___tqs93">#REF!</definedName>
    <definedName name="___tqs94">#REF!</definedName>
    <definedName name="___tqs95">#REF!</definedName>
    <definedName name="___tqs96">#REF!</definedName>
    <definedName name="___tqs97">#REF!</definedName>
    <definedName name="___tqs98">#REF!</definedName>
    <definedName name="___UST1">#REF!</definedName>
    <definedName name="___UST2">#REF!</definedName>
    <definedName name="___UST3">#REF!</definedName>
    <definedName name="___wp2">#REF!</definedName>
    <definedName name="___wp3">#REF!</definedName>
    <definedName name="___wp4">#REF!</definedName>
    <definedName name="___wp5">#REF!</definedName>
    <definedName name="___wp8">#REF!</definedName>
    <definedName name="__1__123Graph_ACHART_17" hidden="1">#REF!</definedName>
    <definedName name="__123Graph_A" hidden="1">#REF!</definedName>
    <definedName name="__123Graph_AB01" hidden="1">#REF!</definedName>
    <definedName name="__123Graph_AB02" hidden="1">#REF!</definedName>
    <definedName name="__123Graph_AB03" hidden="1">#REF!</definedName>
    <definedName name="__123Graph_AB04" hidden="1">#REF!</definedName>
    <definedName name="__123Graph_AB05" hidden="1">#REF!</definedName>
    <definedName name="__123Graph_AB06" hidden="1">#REF!</definedName>
    <definedName name="__123Graph_B" hidden="1">#REF!</definedName>
    <definedName name="__123Graph_BB01" hidden="1">#REF!</definedName>
    <definedName name="__123Graph_BB02" hidden="1">#REF!</definedName>
    <definedName name="__123Graph_BB03" hidden="1">#REF!</definedName>
    <definedName name="__123Graph_BB04" hidden="1">#REF!</definedName>
    <definedName name="__123Graph_BB05" hidden="1">#REF!</definedName>
    <definedName name="__123Graph_BB06" hidden="1">#REF!</definedName>
    <definedName name="__123Graph_C" hidden="1">#REF!</definedName>
    <definedName name="__123Graph_CB01" hidden="1">#REF!</definedName>
    <definedName name="__123Graph_CB02" hidden="1">#REF!</definedName>
    <definedName name="__123Graph_CB03" hidden="1">#REF!</definedName>
    <definedName name="__123Graph_CB04" hidden="1">#REF!</definedName>
    <definedName name="__123Graph_CB05" hidden="1">#REF!</definedName>
    <definedName name="__123Graph_CB06" hidden="1">#REF!</definedName>
    <definedName name="__123Graph_D" hidden="1">#REF!</definedName>
    <definedName name="__123Graph_DB01" hidden="1">#REF!</definedName>
    <definedName name="__123Graph_DB02" hidden="1">#REF!</definedName>
    <definedName name="__123Graph_DB04" hidden="1">#REF!</definedName>
    <definedName name="__123Graph_DB05" hidden="1">#REF!</definedName>
    <definedName name="__123Graph_DB06" hidden="1">#REF!</definedName>
    <definedName name="__123Graph_E" hidden="1">#REF!</definedName>
    <definedName name="__123Graph_EB02" hidden="1">#REF!</definedName>
    <definedName name="__123Graph_EB04" hidden="1">#REF!</definedName>
    <definedName name="__123Graph_EB05" hidden="1">#REF!</definedName>
    <definedName name="__123Graph_EB06" hidden="1">#REF!</definedName>
    <definedName name="__123Graph_F" hidden="1">#REF!</definedName>
    <definedName name="__123Graph_FB02" hidden="1">#REF!</definedName>
    <definedName name="__123Graph_X" hidden="1">#REF!</definedName>
    <definedName name="__123Graph_XB01" hidden="1">#REF!</definedName>
    <definedName name="__123Graph_XB02" hidden="1">#REF!</definedName>
    <definedName name="__123Graph_XB03" hidden="1">#REF!</definedName>
    <definedName name="__123Graph_XB04" hidden="1">#REF!</definedName>
    <definedName name="__123Graph_XB05" hidden="1">#REF!</definedName>
    <definedName name="__123Graph_XB06" hidden="1">#REF!</definedName>
    <definedName name="__2004_Budget">#REF!</definedName>
    <definedName name="__93VIN">#REF!</definedName>
    <definedName name="__94VIN">#REF!</definedName>
    <definedName name="__95VIN">#REF!</definedName>
    <definedName name="__AAL1">#REF!</definedName>
    <definedName name="__agr8690">#REF!</definedName>
    <definedName name="__agr8790">#REF!</definedName>
    <definedName name="__agr8791">#REF!</definedName>
    <definedName name="__agr8890">#REF!</definedName>
    <definedName name="__agr8891">#REF!</definedName>
    <definedName name="__agr8892">#REF!</definedName>
    <definedName name="__agr8990">#REF!</definedName>
    <definedName name="__agr8991">#REF!</definedName>
    <definedName name="__agr8992">#REF!</definedName>
    <definedName name="__agr8993">#REF!</definedName>
    <definedName name="__agr9091">#REF!</definedName>
    <definedName name="__agr9092">#REF!</definedName>
    <definedName name="__agr9093">#REF!</definedName>
    <definedName name="__agr9094">#REF!</definedName>
    <definedName name="__agr9192">#REF!</definedName>
    <definedName name="__agr9193">#REF!</definedName>
    <definedName name="__agr9194">#REF!</definedName>
    <definedName name="__agr9195">#REF!</definedName>
    <definedName name="__agr9293">#REF!</definedName>
    <definedName name="__agr9294">#REF!</definedName>
    <definedName name="__agr9295">#REF!</definedName>
    <definedName name="__agr9296">#REF!</definedName>
    <definedName name="__agr9394">#REF!</definedName>
    <definedName name="__agr9395">#REF!</definedName>
    <definedName name="__agr9396">#REF!</definedName>
    <definedName name="__agr9397">#REF!</definedName>
    <definedName name="__agr9495">#REF!</definedName>
    <definedName name="__agr9496">#REF!</definedName>
    <definedName name="__agr9497">#REF!</definedName>
    <definedName name="__agr9498">#REF!</definedName>
    <definedName name="__agr9596">#REF!</definedName>
    <definedName name="__agr9597">#REF!</definedName>
    <definedName name="__agr9598">#REF!</definedName>
    <definedName name="__agr9599">#REF!</definedName>
    <definedName name="__agr9697">#REF!</definedName>
    <definedName name="__agr9698">#REF!</definedName>
    <definedName name="__agr9699">#REF!</definedName>
    <definedName name="__agr9798">#REF!</definedName>
    <definedName name="__agr9799">#REF!</definedName>
    <definedName name="__agr9899">#REF!</definedName>
    <definedName name="__bal1">#REF!</definedName>
    <definedName name="__bal2">#REF!</definedName>
    <definedName name="__bal3">#REF!</definedName>
    <definedName name="__BAL4">#REF!</definedName>
    <definedName name="__BAL5">#REF!</definedName>
    <definedName name="__bbb1" localSheetId="1" hidden="1">{#N/A,#N/A,FALSE,"O&amp;M by processes";#N/A,#N/A,FALSE,"Elec Act vs Bud";#N/A,#N/A,FALSE,"G&amp;A";#N/A,#N/A,FALSE,"BGS";#N/A,#N/A,FALSE,"Res Cost"}</definedName>
    <definedName name="__bbb1" localSheetId="2" hidden="1">{#N/A,#N/A,FALSE,"O&amp;M by processes";#N/A,#N/A,FALSE,"Elec Act vs Bud";#N/A,#N/A,FALSE,"G&amp;A";#N/A,#N/A,FALSE,"BGS";#N/A,#N/A,FALSE,"Res Cost"}</definedName>
    <definedName name="__bbb1" hidden="1">{#N/A,#N/A,FALSE,"O&amp;M by processes";#N/A,#N/A,FALSE,"Elec Act vs Bud";#N/A,#N/A,FALSE,"G&amp;A";#N/A,#N/A,FALSE,"BGS";#N/A,#N/A,FALSE,"Res Cost"}</definedName>
    <definedName name="__BGE18">#REF!</definedName>
    <definedName name="__CPK1">#REF!</definedName>
    <definedName name="__CPK2">#REF!</definedName>
    <definedName name="__CPK3">#REF!</definedName>
    <definedName name="__DAT1">#REF!</definedName>
    <definedName name="__DAT10">#REF!</definedName>
    <definedName name="__DAT11">#REF!</definedName>
    <definedName name="__dat11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M369">#REF!</definedName>
    <definedName name="__DGO2003">#REF!</definedName>
    <definedName name="__DGO2004">#REF!</definedName>
    <definedName name="__DGO2005">#REF!</definedName>
    <definedName name="__DGO2006">#REF!</definedName>
    <definedName name="__DGO2007">#REF!</definedName>
    <definedName name="__DGO2008">#REF!</definedName>
    <definedName name="__EAC1">#REF!</definedName>
    <definedName name="__EAC10">#REF!</definedName>
    <definedName name="__EAC100">#REF!</definedName>
    <definedName name="__EAC101">#REF!</definedName>
    <definedName name="__EAC102">#REF!</definedName>
    <definedName name="__EAC103">#REF!</definedName>
    <definedName name="__EAC104">#REF!</definedName>
    <definedName name="__EAC105">#REF!</definedName>
    <definedName name="__EAC106">#REF!</definedName>
    <definedName name="__EAC107">#REF!</definedName>
    <definedName name="__EAC108">#REF!</definedName>
    <definedName name="__EAC109">#REF!</definedName>
    <definedName name="__EAC11">#REF!</definedName>
    <definedName name="__EAC110">#REF!</definedName>
    <definedName name="__EAC111">#REF!</definedName>
    <definedName name="__EAC112">#REF!</definedName>
    <definedName name="__EAC113">#REF!</definedName>
    <definedName name="__EAC114">#REF!</definedName>
    <definedName name="__EAC115">#REF!</definedName>
    <definedName name="__EAC116">#REF!</definedName>
    <definedName name="__EAC117">#REF!</definedName>
    <definedName name="__EAC118">#REF!</definedName>
    <definedName name="__EAC119">#REF!</definedName>
    <definedName name="__EAC12">#REF!</definedName>
    <definedName name="__EAC120">#REF!</definedName>
    <definedName name="__EAC121">#REF!</definedName>
    <definedName name="__EAC122">#REF!</definedName>
    <definedName name="__EAC123">#REF!</definedName>
    <definedName name="__EAC124">#REF!</definedName>
    <definedName name="__EAC125">#REF!</definedName>
    <definedName name="__EAC126">#REF!</definedName>
    <definedName name="__EAC127">#REF!</definedName>
    <definedName name="__EAC128">#REF!</definedName>
    <definedName name="__EAC129">#REF!</definedName>
    <definedName name="__EAC13">#REF!</definedName>
    <definedName name="__EAC130">#REF!</definedName>
    <definedName name="__EAC131">#REF!</definedName>
    <definedName name="__EAC132">#REF!</definedName>
    <definedName name="__EAC133">#REF!</definedName>
    <definedName name="__EAC134">#REF!</definedName>
    <definedName name="__EAC135">#REF!</definedName>
    <definedName name="__EAC136">#REF!</definedName>
    <definedName name="__EAC137">#REF!</definedName>
    <definedName name="__EAC138">#REF!</definedName>
    <definedName name="__EAC139">#REF!</definedName>
    <definedName name="__EAC14">#REF!</definedName>
    <definedName name="__EAC140">#REF!</definedName>
    <definedName name="__EAC141">#REF!</definedName>
    <definedName name="__EAC142">#REF!</definedName>
    <definedName name="__EAC143">#REF!</definedName>
    <definedName name="__EAC144">#REF!</definedName>
    <definedName name="__EAC145">#REF!</definedName>
    <definedName name="__EAC146">#REF!</definedName>
    <definedName name="__EAC147">#REF!</definedName>
    <definedName name="__EAC148">#REF!</definedName>
    <definedName name="__EAC149">#REF!</definedName>
    <definedName name="__EAC15">#REF!</definedName>
    <definedName name="__EAC150">#REF!</definedName>
    <definedName name="__EAC151">#REF!</definedName>
    <definedName name="__EAC152">#REF!</definedName>
    <definedName name="__EAC153">#REF!</definedName>
    <definedName name="__EAC154">#REF!</definedName>
    <definedName name="__EAC155">#REF!</definedName>
    <definedName name="__EAC156">#REF!</definedName>
    <definedName name="__EAC157">#REF!</definedName>
    <definedName name="__EAC158">#REF!</definedName>
    <definedName name="__EAC159">#REF!</definedName>
    <definedName name="__EAC16">#REF!</definedName>
    <definedName name="__EAC160">#REF!</definedName>
    <definedName name="__EAC161">#REF!</definedName>
    <definedName name="__EAC162">#REF!</definedName>
    <definedName name="__EAC163">#REF!</definedName>
    <definedName name="__EAC164">#REF!</definedName>
    <definedName name="__EAC165">#REF!</definedName>
    <definedName name="__EAC166">#REF!</definedName>
    <definedName name="__EAC167">#REF!</definedName>
    <definedName name="__EAC168">#REF!</definedName>
    <definedName name="__EAC169">#REF!</definedName>
    <definedName name="__EAC17">#REF!</definedName>
    <definedName name="__EAC170">#REF!</definedName>
    <definedName name="__EAC171">#REF!</definedName>
    <definedName name="__EAC172">#REF!</definedName>
    <definedName name="__EAC173">#REF!</definedName>
    <definedName name="__EAC174">#REF!</definedName>
    <definedName name="__EAC175">#REF!</definedName>
    <definedName name="__EAC176">#REF!</definedName>
    <definedName name="__EAC177">#REF!</definedName>
    <definedName name="__EAC178">#REF!</definedName>
    <definedName name="__EAC179">#REF!</definedName>
    <definedName name="__EAC18">#REF!</definedName>
    <definedName name="__EAC180">#REF!</definedName>
    <definedName name="__EAC181">#REF!</definedName>
    <definedName name="__EAC182">#REF!</definedName>
    <definedName name="__EAC183">#REF!</definedName>
    <definedName name="__EAC184">#REF!</definedName>
    <definedName name="__EAC185">#REF!</definedName>
    <definedName name="__EAC186">#REF!</definedName>
    <definedName name="__EAC187">#REF!</definedName>
    <definedName name="__EAC188">#REF!</definedName>
    <definedName name="__EAC189">#REF!</definedName>
    <definedName name="__EAC19">#REF!</definedName>
    <definedName name="__EAC190">#REF!</definedName>
    <definedName name="__EAC191">#REF!</definedName>
    <definedName name="__EAC192">#REF!</definedName>
    <definedName name="__EAC193">#REF!</definedName>
    <definedName name="__EAC194">#REF!</definedName>
    <definedName name="__EAC195">#REF!</definedName>
    <definedName name="__EAC196">#REF!</definedName>
    <definedName name="__EAC197">#REF!</definedName>
    <definedName name="__EAC198">#REF!</definedName>
    <definedName name="__EAC199">#REF!</definedName>
    <definedName name="__EAC2">#REF!</definedName>
    <definedName name="__EAC20">#REF!</definedName>
    <definedName name="__EAC200">#REF!</definedName>
    <definedName name="__EAC201">#REF!</definedName>
    <definedName name="__EAC202">#REF!</definedName>
    <definedName name="__EAC203">#REF!</definedName>
    <definedName name="__EAC204">#REF!</definedName>
    <definedName name="__EAC205">#REF!</definedName>
    <definedName name="__EAC206">#REF!</definedName>
    <definedName name="__EAC207">#REF!</definedName>
    <definedName name="__EAC208">#REF!</definedName>
    <definedName name="__EAC209">#REF!</definedName>
    <definedName name="__EAC21">#REF!</definedName>
    <definedName name="__EAC210">#REF!</definedName>
    <definedName name="__EAC211">#REF!</definedName>
    <definedName name="__EAC212">#REF!</definedName>
    <definedName name="__EAC213">#REF!</definedName>
    <definedName name="__EAC214">#REF!</definedName>
    <definedName name="__EAC215">#REF!</definedName>
    <definedName name="__EAC216">#REF!</definedName>
    <definedName name="__EAC217">#REF!</definedName>
    <definedName name="__EAC218">#REF!</definedName>
    <definedName name="__EAC219">#REF!</definedName>
    <definedName name="__EAC22">#REF!</definedName>
    <definedName name="__EAC220">#REF!</definedName>
    <definedName name="__EAC221">#REF!</definedName>
    <definedName name="__EAC222">#REF!</definedName>
    <definedName name="__EAC223">#REF!</definedName>
    <definedName name="__EAC224">#REF!</definedName>
    <definedName name="__EAC225">#REF!</definedName>
    <definedName name="__EAC226">#REF!</definedName>
    <definedName name="__EAC227">#REF!</definedName>
    <definedName name="__EAC228">#REF!</definedName>
    <definedName name="__EAC229">#REF!</definedName>
    <definedName name="__EAC23">#REF!</definedName>
    <definedName name="__EAC230">#REF!</definedName>
    <definedName name="__EAC231">#REF!</definedName>
    <definedName name="__EAC232">#REF!</definedName>
    <definedName name="__EAC233">#REF!</definedName>
    <definedName name="__EAC234">#REF!</definedName>
    <definedName name="__EAC235">#REF!</definedName>
    <definedName name="__EAC236">#REF!</definedName>
    <definedName name="__EAC237">#REF!</definedName>
    <definedName name="__EAC238">#REF!</definedName>
    <definedName name="__EAC239">#REF!</definedName>
    <definedName name="__EAC24">#REF!</definedName>
    <definedName name="__EAC240">#REF!</definedName>
    <definedName name="__EAC241">#REF!</definedName>
    <definedName name="__EAC242">#REF!</definedName>
    <definedName name="__EAC243">#REF!</definedName>
    <definedName name="__EAC244">#REF!</definedName>
    <definedName name="__EAC245">#REF!</definedName>
    <definedName name="__EAC246">#REF!</definedName>
    <definedName name="__EAC247">#REF!</definedName>
    <definedName name="__EAC248">#REF!</definedName>
    <definedName name="__EAC249">#REF!</definedName>
    <definedName name="__EAC25">#REF!</definedName>
    <definedName name="__EAC250">#REF!</definedName>
    <definedName name="__EAC251">#REF!</definedName>
    <definedName name="__EAC252">#REF!</definedName>
    <definedName name="__EAC253">#REF!</definedName>
    <definedName name="__EAC254">#REF!</definedName>
    <definedName name="__EAC255">#REF!</definedName>
    <definedName name="__EAC256">#REF!</definedName>
    <definedName name="__EAC257">#REF!</definedName>
    <definedName name="__EAC258">#REF!</definedName>
    <definedName name="__EAC259">#REF!</definedName>
    <definedName name="__EAC26">#REF!</definedName>
    <definedName name="__EAC260">#REF!</definedName>
    <definedName name="__EAC261">#REF!</definedName>
    <definedName name="__EAC262">#REF!</definedName>
    <definedName name="__EAC263">#REF!</definedName>
    <definedName name="__EAC264">#REF!</definedName>
    <definedName name="__EAC265">#REF!</definedName>
    <definedName name="__EAC266">#REF!</definedName>
    <definedName name="__EAC267">#REF!</definedName>
    <definedName name="__EAC268">#REF!</definedName>
    <definedName name="__EAC269">#REF!</definedName>
    <definedName name="__EAC27">#REF!</definedName>
    <definedName name="__EAC270">#REF!</definedName>
    <definedName name="__EAC271">#REF!</definedName>
    <definedName name="__EAC272">#REF!</definedName>
    <definedName name="__EAC273">#REF!</definedName>
    <definedName name="__EAC274">#REF!</definedName>
    <definedName name="__EAC275">#REF!</definedName>
    <definedName name="__EAC276">#REF!</definedName>
    <definedName name="__EAC277">#REF!</definedName>
    <definedName name="__EAC278">#REF!</definedName>
    <definedName name="__EAC279">#REF!</definedName>
    <definedName name="__EAC28">#REF!</definedName>
    <definedName name="__EAC280">#REF!</definedName>
    <definedName name="__EAC281">#REF!</definedName>
    <definedName name="__EAC282">#REF!</definedName>
    <definedName name="__EAC283">#REF!</definedName>
    <definedName name="__EAC284">#REF!</definedName>
    <definedName name="__EAC285">#REF!</definedName>
    <definedName name="__EAC286">#REF!</definedName>
    <definedName name="__EAC287">#REF!</definedName>
    <definedName name="__EAC288">#REF!</definedName>
    <definedName name="__EAC289">#REF!</definedName>
    <definedName name="__EAC29">#REF!</definedName>
    <definedName name="__EAC290">#REF!</definedName>
    <definedName name="__EAC291">#REF!</definedName>
    <definedName name="__EAC292">#REF!</definedName>
    <definedName name="__EAC293">#REF!</definedName>
    <definedName name="__EAC294">#REF!</definedName>
    <definedName name="__EAC295">#REF!</definedName>
    <definedName name="__EAC296">#REF!</definedName>
    <definedName name="__EAC297">#REF!</definedName>
    <definedName name="__EAC298">#REF!</definedName>
    <definedName name="__EAC299">#REF!</definedName>
    <definedName name="__EAC3">#REF!</definedName>
    <definedName name="__EAC30">#REF!</definedName>
    <definedName name="__EAC300">#REF!</definedName>
    <definedName name="__EAC301">#REF!</definedName>
    <definedName name="__EAC302">#REF!</definedName>
    <definedName name="__EAC303">#REF!</definedName>
    <definedName name="__EAC304">#REF!</definedName>
    <definedName name="__EAC305">#REF!</definedName>
    <definedName name="__EAC306">#REF!</definedName>
    <definedName name="__EAC307">#REF!</definedName>
    <definedName name="__EAC308">#REF!</definedName>
    <definedName name="__EAC309">#REF!</definedName>
    <definedName name="__EAC31">#REF!</definedName>
    <definedName name="__EAC310">#REF!</definedName>
    <definedName name="__EAC311">#REF!</definedName>
    <definedName name="__EAC312">#REF!</definedName>
    <definedName name="__EAC313">#REF!</definedName>
    <definedName name="__EAC314">#REF!</definedName>
    <definedName name="__EAC315">#REF!</definedName>
    <definedName name="__EAC316">#REF!</definedName>
    <definedName name="__EAC317">#REF!</definedName>
    <definedName name="__EAC318">#REF!</definedName>
    <definedName name="__EAC319">#REF!</definedName>
    <definedName name="__EAC32">#REF!</definedName>
    <definedName name="__EAC320">#REF!</definedName>
    <definedName name="__EAC321">#REF!</definedName>
    <definedName name="__EAC322">#REF!</definedName>
    <definedName name="__EAC323">#REF!</definedName>
    <definedName name="__EAC324">#REF!</definedName>
    <definedName name="__EAC325">#REF!</definedName>
    <definedName name="__EAC326">#REF!</definedName>
    <definedName name="__EAC327">#REF!</definedName>
    <definedName name="__EAC328">#REF!</definedName>
    <definedName name="__EAC329">#REF!</definedName>
    <definedName name="__EAC33">#REF!</definedName>
    <definedName name="__EAC330">#REF!</definedName>
    <definedName name="__EAC331">#REF!</definedName>
    <definedName name="__EAC332">#REF!</definedName>
    <definedName name="__EAC333">#REF!</definedName>
    <definedName name="__EAC334">#REF!</definedName>
    <definedName name="__EAC335">#REF!</definedName>
    <definedName name="__EAC336">#REF!</definedName>
    <definedName name="__EAC337">#REF!</definedName>
    <definedName name="__EAC338">#REF!</definedName>
    <definedName name="__EAC339">#REF!</definedName>
    <definedName name="__EAC34">#REF!</definedName>
    <definedName name="__EAC340">#REF!</definedName>
    <definedName name="__EAC341">#REF!</definedName>
    <definedName name="__EAC342">#REF!</definedName>
    <definedName name="__EAC343">#REF!</definedName>
    <definedName name="__EAC344">#REF!</definedName>
    <definedName name="__EAC345">#REF!</definedName>
    <definedName name="__EAC346">#REF!</definedName>
    <definedName name="__EAC347">#REF!</definedName>
    <definedName name="__EAC348">#REF!</definedName>
    <definedName name="__EAC349">#REF!</definedName>
    <definedName name="__EAC35">#REF!</definedName>
    <definedName name="__EAC350">#REF!</definedName>
    <definedName name="__EAC351">#REF!</definedName>
    <definedName name="__EAC352">#REF!</definedName>
    <definedName name="__EAC353">#REF!</definedName>
    <definedName name="__EAC354">#REF!</definedName>
    <definedName name="__EAC355">#REF!</definedName>
    <definedName name="__EAC356">#REF!</definedName>
    <definedName name="__EAC357">#REF!</definedName>
    <definedName name="__EAC358">#REF!</definedName>
    <definedName name="__EAC359">#REF!</definedName>
    <definedName name="__EAC36">#REF!</definedName>
    <definedName name="__EAC360">#REF!</definedName>
    <definedName name="__EAC361">#REF!</definedName>
    <definedName name="__EAC362">#REF!</definedName>
    <definedName name="__EAC363">#REF!</definedName>
    <definedName name="__EAC364">#REF!</definedName>
    <definedName name="__EAC365">#REF!</definedName>
    <definedName name="__EAC366">#REF!</definedName>
    <definedName name="__EAC367">#REF!</definedName>
    <definedName name="__EAC368">#REF!</definedName>
    <definedName name="__EAC369">#REF!</definedName>
    <definedName name="__EAC37">#REF!</definedName>
    <definedName name="__EAC370">#REF!</definedName>
    <definedName name="__EAC371">#REF!</definedName>
    <definedName name="__EAC372">#REF!</definedName>
    <definedName name="__EAC373">#REF!</definedName>
    <definedName name="__EAC374">#REF!</definedName>
    <definedName name="__EAC375">#REF!</definedName>
    <definedName name="__EAC376">#REF!</definedName>
    <definedName name="__EAC377">#REF!</definedName>
    <definedName name="__EAC378">#REF!</definedName>
    <definedName name="__EAC379">#REF!</definedName>
    <definedName name="__EAC38">#REF!</definedName>
    <definedName name="__EAC380">#REF!</definedName>
    <definedName name="__EAC381">#REF!</definedName>
    <definedName name="__EAC382">#REF!</definedName>
    <definedName name="__EAC383">#REF!</definedName>
    <definedName name="__EAC384">#REF!</definedName>
    <definedName name="__EAC385">#REF!</definedName>
    <definedName name="__EAC386">#REF!</definedName>
    <definedName name="__EAC387">#REF!</definedName>
    <definedName name="__EAC388">#REF!</definedName>
    <definedName name="__EAC389">#REF!</definedName>
    <definedName name="__EAC39">#REF!</definedName>
    <definedName name="__EAC390">#REF!</definedName>
    <definedName name="__EAC391">#REF!</definedName>
    <definedName name="__EAC392">#REF!</definedName>
    <definedName name="__EAC393">#REF!</definedName>
    <definedName name="__EAC394">#REF!</definedName>
    <definedName name="__EAC395">#REF!</definedName>
    <definedName name="__EAC396">#REF!</definedName>
    <definedName name="__EAC397">#REF!</definedName>
    <definedName name="__EAC398">#REF!</definedName>
    <definedName name="__EAC399">#REF!</definedName>
    <definedName name="__EAC4">#REF!</definedName>
    <definedName name="__EAC40">#REF!</definedName>
    <definedName name="__EAC400">#REF!</definedName>
    <definedName name="__EAC41">#REF!</definedName>
    <definedName name="__EAC42">#REF!</definedName>
    <definedName name="__EAC43">#REF!</definedName>
    <definedName name="__EAC44">#REF!</definedName>
    <definedName name="__EAC45">#REF!</definedName>
    <definedName name="__EAC46">#REF!</definedName>
    <definedName name="__EAC47">#REF!</definedName>
    <definedName name="__EAC48">#REF!</definedName>
    <definedName name="__EAC49">#REF!</definedName>
    <definedName name="__EAC5">#REF!</definedName>
    <definedName name="__EAC50">#REF!</definedName>
    <definedName name="__EAC51">#REF!</definedName>
    <definedName name="__EAC52">#REF!</definedName>
    <definedName name="__EAC53">#REF!</definedName>
    <definedName name="__EAC54">#REF!</definedName>
    <definedName name="__EAC55">#REF!</definedName>
    <definedName name="__EAC56">#REF!</definedName>
    <definedName name="__EAC57">#REF!</definedName>
    <definedName name="__EAC58">#REF!</definedName>
    <definedName name="__EAC59">#REF!</definedName>
    <definedName name="__EAC6">#REF!</definedName>
    <definedName name="__EAC60">#REF!</definedName>
    <definedName name="__EAC61">#REF!</definedName>
    <definedName name="__EAC62">#REF!</definedName>
    <definedName name="__EAC63">#REF!</definedName>
    <definedName name="__EAC64">#REF!</definedName>
    <definedName name="__EAC65">#REF!</definedName>
    <definedName name="__EAC66">#REF!</definedName>
    <definedName name="__EAC67">#REF!</definedName>
    <definedName name="__EAC68">#REF!</definedName>
    <definedName name="__EAC69">#REF!</definedName>
    <definedName name="__EAC7">#REF!</definedName>
    <definedName name="__EAC70">#REF!</definedName>
    <definedName name="__EAC71">#REF!</definedName>
    <definedName name="__EAC72">#REF!</definedName>
    <definedName name="__EAC73">#REF!</definedName>
    <definedName name="__EAC74">#REF!</definedName>
    <definedName name="__EAC75">#REF!</definedName>
    <definedName name="__EAC76">#REF!</definedName>
    <definedName name="__EAC77">#REF!</definedName>
    <definedName name="__EAC78">#REF!</definedName>
    <definedName name="__EAC79">#REF!</definedName>
    <definedName name="__EAC8">#REF!</definedName>
    <definedName name="__EAC80">#REF!</definedName>
    <definedName name="__EAC81">#REF!</definedName>
    <definedName name="__EAC82">#REF!</definedName>
    <definedName name="__EAC83">#REF!</definedName>
    <definedName name="__EAC84">#REF!</definedName>
    <definedName name="__EAC85">#REF!</definedName>
    <definedName name="__EAC86">#REF!</definedName>
    <definedName name="__EAC87">#REF!</definedName>
    <definedName name="__EAC88">#REF!</definedName>
    <definedName name="__EAC89">#REF!</definedName>
    <definedName name="__EAC9">#REF!</definedName>
    <definedName name="__EAC90">#REF!</definedName>
    <definedName name="__EAC91">#REF!</definedName>
    <definedName name="__EAC92">#REF!</definedName>
    <definedName name="__EAC93">#REF!</definedName>
    <definedName name="__EAC94">#REF!</definedName>
    <definedName name="__EAC95">#REF!</definedName>
    <definedName name="__EAC96">#REF!</definedName>
    <definedName name="__EAC97">#REF!</definedName>
    <definedName name="__EAC98">#REF!</definedName>
    <definedName name="__EAC99">#REF!</definedName>
    <definedName name="__EGR1">#N/A</definedName>
    <definedName name="__EGR2">#N/A</definedName>
    <definedName name="__EGR3">#N/A</definedName>
    <definedName name="__etp01">#REF!</definedName>
    <definedName name="__EXP555">#REF!</definedName>
    <definedName name="__EXP557">#REF!</definedName>
    <definedName name="__EXP561">#REF!</definedName>
    <definedName name="__EXP562">#REF!</definedName>
    <definedName name="__EXP563">#REF!</definedName>
    <definedName name="__EXP564">#REF!</definedName>
    <definedName name="__EXP565">#REF!</definedName>
    <definedName name="__EXP566">#REF!</definedName>
    <definedName name="__EXP567">#REF!</definedName>
    <definedName name="__EXP569">#REF!</definedName>
    <definedName name="__EXP570">#REF!</definedName>
    <definedName name="__EXP571">#REF!</definedName>
    <definedName name="__EXP572">#REF!</definedName>
    <definedName name="__EXP573">#REF!</definedName>
    <definedName name="__EXP580">#REF!</definedName>
    <definedName name="__EXP581">#REF!</definedName>
    <definedName name="__EXP582">#REF!</definedName>
    <definedName name="__EXP583">#REF!</definedName>
    <definedName name="__EXP584">#REF!</definedName>
    <definedName name="__EXP585">#REF!</definedName>
    <definedName name="__EXP586">#REF!</definedName>
    <definedName name="__EXP587">#REF!</definedName>
    <definedName name="__EXP588">#REF!</definedName>
    <definedName name="__EXP589">#REF!</definedName>
    <definedName name="__EXP590">#REF!</definedName>
    <definedName name="__EXP591">#REF!</definedName>
    <definedName name="__EXP592">#REF!</definedName>
    <definedName name="__EXP593">#REF!</definedName>
    <definedName name="__EXP594">#REF!</definedName>
    <definedName name="__EXP595">#REF!</definedName>
    <definedName name="__EXP596">#REF!</definedName>
    <definedName name="__EXP597">#REF!</definedName>
    <definedName name="__EXP598">#REF!</definedName>
    <definedName name="__EXP902">#REF!</definedName>
    <definedName name="__EXP90203">#REF!</definedName>
    <definedName name="__EXP903">#REF!</definedName>
    <definedName name="__EXP904">#REF!</definedName>
    <definedName name="__EXP905">#REF!</definedName>
    <definedName name="__EXP908">#REF!</definedName>
    <definedName name="__EXP909">#REF!</definedName>
    <definedName name="__EXP910">#REF!</definedName>
    <definedName name="__EXP913">#REF!</definedName>
    <definedName name="__EXP920">#REF!</definedName>
    <definedName name="__EXP921">#REF!</definedName>
    <definedName name="__EXP922">#REF!</definedName>
    <definedName name="__EXP923">#REF!</definedName>
    <definedName name="__EXP924">#REF!</definedName>
    <definedName name="__EXP925">#REF!</definedName>
    <definedName name="__EXP926">#REF!</definedName>
    <definedName name="__EXP928">#REF!</definedName>
    <definedName name="__EXP929">#REF!</definedName>
    <definedName name="__EXP9301">#REF!</definedName>
    <definedName name="__EXP9302">#REF!</definedName>
    <definedName name="__EXP931">#REF!</definedName>
    <definedName name="__EXP935">#REF!</definedName>
    <definedName name="__FDS_HYPERLINK_TOGGLE_STATE__" hidden="1">"ON"</definedName>
    <definedName name="__FED179">#REF!</definedName>
    <definedName name="__Fri6">#REF!</definedName>
    <definedName name="__Fri7">#REF!</definedName>
    <definedName name="__Fri8">#REF!</definedName>
    <definedName name="__Fri9">#REF!</definedName>
    <definedName name="__gas2">#REF!</definedName>
    <definedName name="__gas2006">#REF!</definedName>
    <definedName name="__H1" localSheetId="1" hidden="1">{"'Metretek HTML'!$A$7:$W$42"}</definedName>
    <definedName name="__H1" localSheetId="2" hidden="1">{"'Metretek HTML'!$A$7:$W$42"}</definedName>
    <definedName name="__H1" hidden="1">{"'Metretek HTML'!$A$7:$W$42"}</definedName>
    <definedName name="__ibd2">37270.4277923611</definedName>
    <definedName name="__INC2">#REF!</definedName>
    <definedName name="__IntlFixup" hidden="1">TRUE</definedName>
    <definedName name="__jan01">#REF!</definedName>
    <definedName name="__jan31">#REF!</definedName>
    <definedName name="__je1">#REF!</definedName>
    <definedName name="__JE124">#REF!</definedName>
    <definedName name="__JE13">#REF!</definedName>
    <definedName name="__je14">#REF!</definedName>
    <definedName name="__JE147">#REF!</definedName>
    <definedName name="__JE16">#REF!</definedName>
    <definedName name="__JE17">#REF!</definedName>
    <definedName name="__je2">#REF!</definedName>
    <definedName name="__JE220">#REF!</definedName>
    <definedName name="__JE230">#REF!</definedName>
    <definedName name="__JE234">#REF!</definedName>
    <definedName name="__JE236">#REF!</definedName>
    <definedName name="__JE237">#REF!</definedName>
    <definedName name="__JE24">#REF!</definedName>
    <definedName name="__JE33">#REF!</definedName>
    <definedName name="__JUR10">#REF!</definedName>
    <definedName name="__JUR12">#REF!</definedName>
    <definedName name="__JUR13">#REF!</definedName>
    <definedName name="__JUR14">#REF!</definedName>
    <definedName name="__JUR15">#REF!</definedName>
    <definedName name="__JUR16">#REF!</definedName>
    <definedName name="__JUR17">#REF!</definedName>
    <definedName name="__JUR18">#REF!</definedName>
    <definedName name="__JUR4">#REF!</definedName>
    <definedName name="__JUR5">#REF!</definedName>
    <definedName name="__key1">#REF!</definedName>
    <definedName name="__LRS1">#REF!</definedName>
    <definedName name="__LRS2">#REF!</definedName>
    <definedName name="__M1">#REF!</definedName>
    <definedName name="__Mat1">#REF!</definedName>
    <definedName name="__Mat2">#REF!</definedName>
    <definedName name="__Mat3">#REF!</definedName>
    <definedName name="__Mat4">#REF!</definedName>
    <definedName name="__Mat5">#REF!</definedName>
    <definedName name="__mm1">#REF!</definedName>
    <definedName name="__mm10">#REF!</definedName>
    <definedName name="__mm11">#REF!</definedName>
    <definedName name="__mm12">#REF!</definedName>
    <definedName name="__mm13">#REF!</definedName>
    <definedName name="__mm14">#REF!</definedName>
    <definedName name="__mm15">#REF!</definedName>
    <definedName name="__mm16">#REF!</definedName>
    <definedName name="__mm17">#REF!</definedName>
    <definedName name="__mm18">#REF!</definedName>
    <definedName name="__mm19">#REF!</definedName>
    <definedName name="__mm2">#REF!</definedName>
    <definedName name="__mm3">#REF!</definedName>
    <definedName name="__mm4">#REF!</definedName>
    <definedName name="__mm5">#REF!</definedName>
    <definedName name="__mm7">#REF!</definedName>
    <definedName name="__mm8">#REF!</definedName>
    <definedName name="__mm9">#REF!</definedName>
    <definedName name="__mv1">#REF!</definedName>
    <definedName name="__mv2">#REF!</definedName>
    <definedName name="__mv3">#REF!</definedName>
    <definedName name="__mv4">#REF!</definedName>
    <definedName name="__New2">#REF!</definedName>
    <definedName name="__New3">#REF!</definedName>
    <definedName name="__New4">#REF!</definedName>
    <definedName name="__Pen6">#REF!</definedName>
    <definedName name="__Pen7">#REF!</definedName>
    <definedName name="__Pen8">#REF!</definedName>
    <definedName name="__pen9">#REF!</definedName>
    <definedName name="__pg1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LT316">#REF!</definedName>
    <definedName name="__PLT324">#REF!</definedName>
    <definedName name="__PLT325">#REF!</definedName>
    <definedName name="__PLT340">#REF!</definedName>
    <definedName name="__PLT341">#REF!</definedName>
    <definedName name="__PLT342">#REF!</definedName>
    <definedName name="__PLT343">#REF!</definedName>
    <definedName name="__PLT344">#REF!</definedName>
    <definedName name="__PLT345">#REF!</definedName>
    <definedName name="__PLT346">#REF!</definedName>
    <definedName name="__PLT350">#REF!</definedName>
    <definedName name="__PLT352">#REF!</definedName>
    <definedName name="__PLT353">#REF!</definedName>
    <definedName name="__PLT354">#REF!</definedName>
    <definedName name="__PLT355">#REF!</definedName>
    <definedName name="__PLT356">#REF!</definedName>
    <definedName name="__PLT357">#REF!</definedName>
    <definedName name="__PLT358">#REF!</definedName>
    <definedName name="__PLT361">#REF!</definedName>
    <definedName name="__PLT362">#REF!</definedName>
    <definedName name="__PLT364">#REF!</definedName>
    <definedName name="__PLT3647">#REF!</definedName>
    <definedName name="__PLT365">#REF!</definedName>
    <definedName name="__PLT366">#REF!</definedName>
    <definedName name="__PLT367">#REF!</definedName>
    <definedName name="__PLT368">#REF!</definedName>
    <definedName name="__PLT369">#REF!</definedName>
    <definedName name="__PLT3691">#REF!</definedName>
    <definedName name="__PLT370">#REF!</definedName>
    <definedName name="__PLT371">#REF!</definedName>
    <definedName name="__PLT372">#REF!</definedName>
    <definedName name="__PLT373">#REF!</definedName>
    <definedName name="__PLT390">#REF!</definedName>
    <definedName name="__PLT391">#REF!</definedName>
    <definedName name="__PLT392">#REF!</definedName>
    <definedName name="__PLT393">#REF!</definedName>
    <definedName name="__PLT394">#REF!</definedName>
    <definedName name="__PLT395">#REF!</definedName>
    <definedName name="__PLT396">#REF!</definedName>
    <definedName name="__PLT397">#REF!</definedName>
    <definedName name="__PLT398">#REF!</definedName>
    <definedName name="__PLT399">#REF!</definedName>
    <definedName name="__Q2">38455.7428935185</definedName>
    <definedName name="__qre2">#REF!</definedName>
    <definedName name="__qre84">#REF!</definedName>
    <definedName name="__qre8490">#REF!</definedName>
    <definedName name="__qre8491">#REF!</definedName>
    <definedName name="__qre8492">#REF!</definedName>
    <definedName name="__qre8493">#REF!</definedName>
    <definedName name="__qre8494">#REF!</definedName>
    <definedName name="__qre8495">#REF!</definedName>
    <definedName name="__qre8496">#REF!</definedName>
    <definedName name="__qre8497">#REF!</definedName>
    <definedName name="__qre8498">#REF!</definedName>
    <definedName name="__qre8499">#REF!</definedName>
    <definedName name="__qre85">#REF!</definedName>
    <definedName name="__qre8590">#REF!</definedName>
    <definedName name="__qre8591">#REF!</definedName>
    <definedName name="__qre8592">#REF!</definedName>
    <definedName name="__qre8593">#REF!</definedName>
    <definedName name="__qre8594">#REF!</definedName>
    <definedName name="__qre8595">#REF!</definedName>
    <definedName name="__qre8596">#REF!</definedName>
    <definedName name="__qre8597">#REF!</definedName>
    <definedName name="__qre8598">#REF!</definedName>
    <definedName name="__qre8599">#REF!</definedName>
    <definedName name="__qre86">#REF!</definedName>
    <definedName name="__qre8690">#REF!</definedName>
    <definedName name="__qre8691">#REF!</definedName>
    <definedName name="__qre8692">#REF!</definedName>
    <definedName name="__qre8693">#REF!</definedName>
    <definedName name="__qre8694">#REF!</definedName>
    <definedName name="__qre8695">#REF!</definedName>
    <definedName name="__qre8696">#REF!</definedName>
    <definedName name="__qre8697">#REF!</definedName>
    <definedName name="__qre8698">#REF!</definedName>
    <definedName name="__qre8699">#REF!</definedName>
    <definedName name="__qre87">#REF!</definedName>
    <definedName name="__qre8790">#REF!</definedName>
    <definedName name="__qre8791">#REF!</definedName>
    <definedName name="__qre8792">#REF!</definedName>
    <definedName name="__qre8793">#REF!</definedName>
    <definedName name="__qre8794">#REF!</definedName>
    <definedName name="__qre8795">#REF!</definedName>
    <definedName name="__qre8796">#REF!</definedName>
    <definedName name="__qre8797">#REF!</definedName>
    <definedName name="__qre8798">#REF!</definedName>
    <definedName name="__qre8799">#REF!</definedName>
    <definedName name="__qre88">#REF!</definedName>
    <definedName name="__qre8890">#REF!</definedName>
    <definedName name="__qre8891">#REF!</definedName>
    <definedName name="__qre8892">#REF!</definedName>
    <definedName name="__qre8893">#REF!</definedName>
    <definedName name="__qre8894">#REF!</definedName>
    <definedName name="__qre8895">#REF!</definedName>
    <definedName name="__qre8896">#REF!</definedName>
    <definedName name="__qre8897">#REF!</definedName>
    <definedName name="__qre8898">#REF!</definedName>
    <definedName name="__qre8899">#REF!</definedName>
    <definedName name="__qre89">#REF!</definedName>
    <definedName name="__qre90">#REF!</definedName>
    <definedName name="__qre91">#REF!</definedName>
    <definedName name="__qre92">#REF!</definedName>
    <definedName name="__qre93">#REF!</definedName>
    <definedName name="__qre94">#REF!</definedName>
    <definedName name="__qre95">#REF!</definedName>
    <definedName name="__qre96">#REF!</definedName>
    <definedName name="__qre97">#REF!</definedName>
    <definedName name="__qre98">#REF!</definedName>
    <definedName name="__REV021001">#REF!</definedName>
    <definedName name="__RMA1">#REF!</definedName>
    <definedName name="__RMA2">#REF!</definedName>
    <definedName name="__ROO1">#REF!</definedName>
    <definedName name="__ROR1">#REF!</definedName>
    <definedName name="__ROR2">#REF!</definedName>
    <definedName name="__ROR3">#REF!</definedName>
    <definedName name="__ROR4">#REF!</definedName>
    <definedName name="__ROR5">#REF!</definedName>
    <definedName name="__ROR6">#REF!</definedName>
    <definedName name="__ROW1">#REF!</definedName>
    <definedName name="__ryr56565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sam1">#REF!</definedName>
    <definedName name="__sht2">#REF!</definedName>
    <definedName name="__SPS3">#REF!</definedName>
    <definedName name="__ss1">#REF!</definedName>
    <definedName name="__SUM282">#REF!</definedName>
    <definedName name="__SUM3">#REF!</definedName>
    <definedName name="__SUM4">#REF!</definedName>
    <definedName name="__Tax1999">#REF!</definedName>
    <definedName name="__tet12" localSheetId="1" hidden="1">{"assumptions",#N/A,FALSE,"Scenario 1";"valuation",#N/A,FALSE,"Scenario 1"}</definedName>
    <definedName name="__tet12" localSheetId="2" hidden="1">{"assumptions",#N/A,FALSE,"Scenario 1";"valuation",#N/A,FALSE,"Scenario 1"}</definedName>
    <definedName name="__tet12" hidden="1">{"assumptions",#N/A,FALSE,"Scenario 1";"valuation",#N/A,FALSE,"Scenario 1"}</definedName>
    <definedName name="__tet5" localSheetId="1" hidden="1">{"assumptions",#N/A,FALSE,"Scenario 1";"valuation",#N/A,FALSE,"Scenario 1"}</definedName>
    <definedName name="__tet5" localSheetId="2" hidden="1">{"assumptions",#N/A,FALSE,"Scenario 1";"valuation",#N/A,FALSE,"Scenario 1"}</definedName>
    <definedName name="__tet5" hidden="1">{"assumptions",#N/A,FALSE,"Scenario 1";"valuation",#N/A,FALSE,"Scenario 1"}</definedName>
    <definedName name="__TOT1">#REF!</definedName>
    <definedName name="__TOT3">#REF!</definedName>
    <definedName name="__TOT95">#REF!</definedName>
    <definedName name="__tqc90">#REF!</definedName>
    <definedName name="__tqc91">#REF!</definedName>
    <definedName name="__tqc92">#REF!</definedName>
    <definedName name="__tqc93">#REF!</definedName>
    <definedName name="__tqc94">#REF!</definedName>
    <definedName name="__tqc95">#REF!</definedName>
    <definedName name="__tqc96">#REF!</definedName>
    <definedName name="__tqc97">#REF!</definedName>
    <definedName name="__tqc98">#REF!</definedName>
    <definedName name="__tql90">#REF!</definedName>
    <definedName name="__tql91">#REF!</definedName>
    <definedName name="__tql92">#REF!</definedName>
    <definedName name="__tql93">#REF!</definedName>
    <definedName name="__tql94">#REF!</definedName>
    <definedName name="__tql95">#REF!</definedName>
    <definedName name="__tql96">#REF!</definedName>
    <definedName name="__tql97">#REF!</definedName>
    <definedName name="__tql98">#REF!</definedName>
    <definedName name="__tqs90">#REF!</definedName>
    <definedName name="__tqs91">#REF!</definedName>
    <definedName name="__tqs92">#REF!</definedName>
    <definedName name="__tqs93">#REF!</definedName>
    <definedName name="__tqs94">#REF!</definedName>
    <definedName name="__tqs95">#REF!</definedName>
    <definedName name="__tqs96">#REF!</definedName>
    <definedName name="__tqs97">#REF!</definedName>
    <definedName name="__tqs98">#REF!</definedName>
    <definedName name="__TRN138">#REF!</definedName>
    <definedName name="__TRN23">#REF!</definedName>
    <definedName name="__TRN230">#REF!</definedName>
    <definedName name="__TRN34">#REF!</definedName>
    <definedName name="__TRN500">#REF!</definedName>
    <definedName name="__TRN69">#REF!</definedName>
    <definedName name="__UST1">#REF!</definedName>
    <definedName name="__UST2">#REF!</definedName>
    <definedName name="__UST3">#REF!</definedName>
    <definedName name="__wp2">#REF!</definedName>
    <definedName name="__wp3">#REF!</definedName>
    <definedName name="__wp4">#REF!</definedName>
    <definedName name="__wp5">#REF!</definedName>
    <definedName name="__wp8">#REF!</definedName>
    <definedName name="_1__123Graph_ACHART_17" hidden="1">#REF!</definedName>
    <definedName name="_1__123Graph_ACONTRACT_BY_B_U" hidden="1">#REF!</definedName>
    <definedName name="_1__123Graph_AGROWTH_REVS_B" hidden="1">#REF!</definedName>
    <definedName name="_1__123Graph_ALIQUIDS" hidden="1">#REF!</definedName>
    <definedName name="_1_0_0_K" hidden="1">#REF!</definedName>
    <definedName name="_1_0_0_L" hidden="1">#REF!</definedName>
    <definedName name="_1_2004_Budget">#REF!</definedName>
    <definedName name="_1_93VIN">#REF!</definedName>
    <definedName name="_10__123Graph_ACHART_17" hidden="1">#REF!</definedName>
    <definedName name="_10__123Graph_ASUPPLIES_BY_B_U" hidden="1">#REF!</definedName>
    <definedName name="_10__123Graph_AWAGES_BY_B_U" hidden="1">#REF!</definedName>
    <definedName name="_10__123Graph_BQRE_S_BY_TYPE" hidden="1">#REF!</definedName>
    <definedName name="_102__123Graph_XQRE_S_BY_CO." hidden="1">#REF!</definedName>
    <definedName name="_103">#REF!</definedName>
    <definedName name="_1031">#REF!</definedName>
    <definedName name="_105__123Graph_XQRE_S_BY_TYPE" hidden="1">#REF!</definedName>
    <definedName name="_108__123Graph_XSUPPLIES_BY_B_U" hidden="1">#REF!</definedName>
    <definedName name="_10PRINT_DETAIL">#REF!</definedName>
    <definedName name="_11__123Graph_ACHART_17" hidden="1">#REF!</definedName>
    <definedName name="_11__123Graph_BCONTRACT_BY_B_U" hidden="1">#REF!</definedName>
    <definedName name="_11__123Graph_BSENS_COMPARISON" hidden="1">#REF!</definedName>
    <definedName name="_111__123Graph_XTAX_CREDIT" hidden="1">#REF!</definedName>
    <definedName name="_112_0_0_K" hidden="1">#REF!</definedName>
    <definedName name="_113_0_0_K" hidden="1">#REF!</definedName>
    <definedName name="_113_0_0_S" hidden="1">#REF!</definedName>
    <definedName name="_1130">#REF!</definedName>
    <definedName name="_115_0_0_S" hidden="1">#REF!</definedName>
    <definedName name="_1169">#REF!</definedName>
    <definedName name="_11JE220_WP">#REF!</definedName>
    <definedName name="_12__123Graph_ASENS_COMPARISON" hidden="1">#REF!</definedName>
    <definedName name="_12__123Graph_ATAX_CREDIT" hidden="1">#REF!</definedName>
    <definedName name="_12__123Graph_BQRE_S_BY_CO." hidden="1">#REF!</definedName>
    <definedName name="_12__123Graph_BSUPPLIES_BY_B_U" hidden="1">#REF!</definedName>
    <definedName name="_12_95VIN">#REF!</definedName>
    <definedName name="_1228">#REF!</definedName>
    <definedName name="_123Graph_B.1" hidden="1">#REF!</definedName>
    <definedName name="_1287">#REF!</definedName>
    <definedName name="_13__123Graph_BQRE_S_BY_TYPE" hidden="1">#REF!</definedName>
    <definedName name="_13__123Graph_BTAX_CREDIT" hidden="1">#REF!</definedName>
    <definedName name="_13PRINT_SUMMARY">#REF!</definedName>
    <definedName name="_14__123Graph_AWAGES_BY_B_U" hidden="1">#REF!</definedName>
    <definedName name="_14__123Graph_BSENS_COMPARISON" hidden="1">#REF!</definedName>
    <definedName name="_14__123Graph_BWAGES_BY_B_U" hidden="1">#REF!</definedName>
    <definedName name="_1426">#REF!</definedName>
    <definedName name="_1485">#REF!</definedName>
    <definedName name="_15__123Graph_ASUPPLIES_BY_B_U" hidden="1">#REF!</definedName>
    <definedName name="_15__123Graph_BSUPPLIES_BY_B_U" hidden="1">#REF!</definedName>
    <definedName name="_15__123Graph_CCONTRACT_BY_B_U" hidden="1">#REF!</definedName>
    <definedName name="_1584">#REF!</definedName>
    <definedName name="_16__123Graph_BCONTRACT_BY_B_U" hidden="1">#REF!</definedName>
    <definedName name="_16__123Graph_BTAX_CREDIT" hidden="1">#REF!</definedName>
    <definedName name="_16__123Graph_CQRE_S_BY_CO." hidden="1">#REF!</definedName>
    <definedName name="_1623">#REF!</definedName>
    <definedName name="_17__123Graph_BWAGES_BY_B_U" hidden="1">#REF!</definedName>
    <definedName name="_17__123Graph_CQRE_S_BY_TYPE" hidden="1">#REF!</definedName>
    <definedName name="_1722">#REF!</definedName>
    <definedName name="_1761">#REF!</definedName>
    <definedName name="_18__123Graph_ATAX_CREDIT" hidden="1">#REF!</definedName>
    <definedName name="_18__123Graph_BQRE_S_BY_CO." hidden="1">#REF!</definedName>
    <definedName name="_18__123Graph_CCONTRACT_BY_B_U" hidden="1">#REF!</definedName>
    <definedName name="_18__123Graph_CSENS_COMPARISON" hidden="1">#REF!</definedName>
    <definedName name="_1820">#REF!</definedName>
    <definedName name="_1879">#REF!</definedName>
    <definedName name="_19__123Graph_CQRE_S_BY_CO." hidden="1">#REF!</definedName>
    <definedName name="_19__123Graph_CSUPPLIES_BY_B_U" hidden="1">#REF!</definedName>
    <definedName name="_1987">#REF!</definedName>
    <definedName name="_1988">#REF!</definedName>
    <definedName name="_1JE220_WP">#REF!</definedName>
    <definedName name="_1K" hidden="1">#REF!</definedName>
    <definedName name="_1PRINT_ALL">#REF!</definedName>
    <definedName name="_2_">#REF!</definedName>
    <definedName name="_2__123Graph_ACHART_17" hidden="1">#REF!</definedName>
    <definedName name="_2__123Graph_ACONTRACT_BY_B_U" hidden="1">#REF!</definedName>
    <definedName name="_2__123Graph_AQRE_S_BY_CO." hidden="1">#REF!</definedName>
    <definedName name="_2__123Graph_BGROSS_MARGINS" hidden="1">#REF!</definedName>
    <definedName name="_2_0_0_K" hidden="1">#REF!</definedName>
    <definedName name="_2_0_0_S" hidden="1">#REF!</definedName>
    <definedName name="_2_94VIN">#REF!</definedName>
    <definedName name="_20__123Graph_BQRE_S_BY_TYPE" hidden="1">#REF!</definedName>
    <definedName name="_20__123Graph_CQRE_S_BY_TYPE" hidden="1">#REF!</definedName>
    <definedName name="_20__123Graph_CWAGES_BY_B_U" hidden="1">#REF!</definedName>
    <definedName name="_20_MWS">#REF!</definedName>
    <definedName name="_2004_Budget">#REF!</definedName>
    <definedName name="_2018">#REF!</definedName>
    <definedName name="_2077">#REF!</definedName>
    <definedName name="_21__123Graph_AWAGES_BY_B_U" hidden="1">#REF!</definedName>
    <definedName name="_21__123Graph_CSENS_COMPARISON" hidden="1">#REF!</definedName>
    <definedName name="_21__123Graph_DCONTRACT_BY_B_U" hidden="1">#REF!</definedName>
    <definedName name="_21_MWS">#REF!</definedName>
    <definedName name="_2176">#REF!</definedName>
    <definedName name="_22__123Graph_BSENS_COMPARISON" hidden="1">#REF!</definedName>
    <definedName name="_22__123Graph_CSUPPLIES_BY_B_U" hidden="1">#REF!</definedName>
    <definedName name="_22__123Graph_DQRE_S_BY_CO." hidden="1">#REF!</definedName>
    <definedName name="_2215">#REF!</definedName>
    <definedName name="_23__123Graph_CWAGES_BY_B_U" hidden="1">#REF!</definedName>
    <definedName name="_23__123Graph_DSUPPLIES_BY_B_U" hidden="1">#REF!</definedName>
    <definedName name="_23_MWS">#REF!</definedName>
    <definedName name="_2314">#REF!</definedName>
    <definedName name="_2353">#REF!</definedName>
    <definedName name="_24__123Graph_BCONTRACT_BY_B_U" hidden="1">#REF!</definedName>
    <definedName name="_24__123Graph_BSUPPLIES_BY_B_U" hidden="1">#REF!</definedName>
    <definedName name="_24__123Graph_DCONTRACT_BY_B_U" hidden="1">#REF!</definedName>
    <definedName name="_24__123Graph_DWAGES_BY_B_U" hidden="1">#REF!</definedName>
    <definedName name="_24_MWS">#REF!</definedName>
    <definedName name="_242">#REF!</definedName>
    <definedName name="_25__123Graph_DQRE_S_BY_CO." hidden="1">#REF!</definedName>
    <definedName name="_25__123Graph_ECONTRACT_BY_B_U" hidden="1">#REF!</definedName>
    <definedName name="_26__123Graph_BTAX_CREDIT" hidden="1">#REF!</definedName>
    <definedName name="_26__123Graph_DSUPPLIES_BY_B_U" hidden="1">#REF!</definedName>
    <definedName name="_26__123Graph_EQRE_S_BY_CO." hidden="1">#REF!</definedName>
    <definedName name="_27__123Graph_BQRE_S_BY_CO." hidden="1">#REF!</definedName>
    <definedName name="_27__123Graph_DWAGES_BY_B_U" hidden="1">#REF!</definedName>
    <definedName name="_27__123Graph_ESUPPLIES_BY_B_U" hidden="1">#REF!</definedName>
    <definedName name="_28__123Graph_BWAGES_BY_B_U" hidden="1">#REF!</definedName>
    <definedName name="_28__123Graph_ECONTRACT_BY_B_U" hidden="1">#REF!</definedName>
    <definedName name="_28__123Graph_EWAGES_BY_B_U" hidden="1">#REF!</definedName>
    <definedName name="_29__123Graph_EQRE_S_BY_CO." hidden="1">#REF!</definedName>
    <definedName name="_29__123Graph_FCONTRACT_BY_B_U" hidden="1">#REF!</definedName>
    <definedName name="_2JE220_WP">#REF!</definedName>
    <definedName name="_2K" hidden="1">#REF!</definedName>
    <definedName name="_2PRINT_COVER">#REF!</definedName>
    <definedName name="_2QTR">#REF!</definedName>
    <definedName name="_2S" hidden="1">#REF!</definedName>
    <definedName name="_3_">#REF!</definedName>
    <definedName name="_3__123Graph_ACHART_17" hidden="1">#REF!</definedName>
    <definedName name="_3__123Graph_ACONTRACT_BY_B_U" hidden="1">#REF!</definedName>
    <definedName name="_3__123Graph_AQRE_S_BY_TYPE" hidden="1">#REF!</definedName>
    <definedName name="_3__123Graph_BGROWTH_REVS_A" hidden="1">#REF!</definedName>
    <definedName name="_3_0_0_K" hidden="1">#REF!</definedName>
    <definedName name="_3_95VIN">#REF!</definedName>
    <definedName name="_30__123Graph_BQRE_S_BY_TYPE" hidden="1">#REF!</definedName>
    <definedName name="_30__123Graph_CCONTRACT_BY_B_U" hidden="1">#REF!</definedName>
    <definedName name="_30__123Graph_ESUPPLIES_BY_B_U" hidden="1">#REF!</definedName>
    <definedName name="_30__123Graph_FQRE_S_BY_CO." hidden="1">#REF!</definedName>
    <definedName name="_301">#REF!</definedName>
    <definedName name="_31__123Graph_EWAGES_BY_B_U" hidden="1">#REF!</definedName>
    <definedName name="_31__123Graph_FSUPPLIES_BY_B_U" hidden="1">#REF!</definedName>
    <definedName name="_32__123Graph_CQRE_S_BY_CO." hidden="1">#REF!</definedName>
    <definedName name="_32__123Graph_FCONTRACT_BY_B_U" hidden="1">#REF!</definedName>
    <definedName name="_32__123Graph_FWAGES_BY_B_U" hidden="1">#REF!</definedName>
    <definedName name="_33__123Graph_BSENS_COMPARISON" hidden="1">#REF!</definedName>
    <definedName name="_33__123Graph_FQRE_S_BY_CO." hidden="1">#REF!</definedName>
    <definedName name="_33__123Graph_XCONTRACT_BY_B_U" hidden="1">#REF!</definedName>
    <definedName name="_34">#REF!</definedName>
    <definedName name="_34__123Graph_CQRE_S_BY_TYPE" hidden="1">#REF!</definedName>
    <definedName name="_34__123Graph_FSUPPLIES_BY_B_U" hidden="1">#REF!</definedName>
    <definedName name="_34__123Graph_XQRE_S_BY_CO." hidden="1">#REF!</definedName>
    <definedName name="_35__123Graph_FWAGES_BY_B_U" hidden="1">#REF!</definedName>
    <definedName name="_35__123Graph_XQRE_S_BY_TYPE" hidden="1">#REF!</definedName>
    <definedName name="_35_MWS">#REF!</definedName>
    <definedName name="_36__123Graph_BSUPPLIES_BY_B_U" hidden="1">#REF!</definedName>
    <definedName name="_36__123Graph_CSENS_COMPARISON" hidden="1">#REF!</definedName>
    <definedName name="_36__123Graph_XCONTRACT_BY_B_U" hidden="1">#REF!</definedName>
    <definedName name="_36__123Graph_XSUPPLIES_BY_B_U" hidden="1">#REF!</definedName>
    <definedName name="_37__123Graph_XQRE_S_BY_CO." hidden="1">#REF!</definedName>
    <definedName name="_37__123Graph_XTAX_CREDIT" hidden="1">#REF!</definedName>
    <definedName name="_38__123Graph_CSUPPLIES_BY_B_U" hidden="1">#REF!</definedName>
    <definedName name="_38__123Graph_XQRE_S_BY_TYPE" hidden="1">#REF!</definedName>
    <definedName name="_38_0_0_K" hidden="1">#REF!</definedName>
    <definedName name="_39__123Graph_BTAX_CREDIT" hidden="1">#REF!</definedName>
    <definedName name="_39__123Graph_XSUPPLIES_BY_B_U" hidden="1">#REF!</definedName>
    <definedName name="_39_0_0_K" hidden="1">#REF!</definedName>
    <definedName name="_39_0_0_S" hidden="1">#REF!</definedName>
    <definedName name="_3JE220_WP">#REF!</definedName>
    <definedName name="_3PRINT_COVER">#REF!</definedName>
    <definedName name="_3PRINT_DETAIL">#REF!</definedName>
    <definedName name="_4">#REF!</definedName>
    <definedName name="_4__123Graph_ACHART_17" hidden="1">#REF!</definedName>
    <definedName name="_4__123Graph_ACONTRACT_BY_B_U" hidden="1">#REF!</definedName>
    <definedName name="_4__123Graph_AQRE_S_BY_CO." hidden="1">#REF!</definedName>
    <definedName name="_4__123Graph_ASENS_COMPARISON" hidden="1">#REF!</definedName>
    <definedName name="_4__123Graph_BGROWTH_REVS_B" hidden="1">#REF!</definedName>
    <definedName name="_4__123Graph_XLIQUIDS" hidden="1">#REF!</definedName>
    <definedName name="_4_0_0_K" hidden="1">#REF!</definedName>
    <definedName name="_4_0_0_S" hidden="1">#REF!</definedName>
    <definedName name="_4_93VIN">#REF!</definedName>
    <definedName name="_40__123Graph_CWAGES_BY_B_U" hidden="1">#REF!</definedName>
    <definedName name="_40__123Graph_XTAX_CREDIT" hidden="1">#REF!</definedName>
    <definedName name="_40_0_0_K" hidden="1">#REF!</definedName>
    <definedName name="_40_0_0_S" hidden="1">#REF!</definedName>
    <definedName name="_40_MWS">#REF!</definedName>
    <definedName name="_400">#REF!</definedName>
    <definedName name="_41">#REF!</definedName>
    <definedName name="_41_0_0_S" hidden="1">#REF!</definedName>
    <definedName name="_42__123Graph_BWAGES_BY_B_U" hidden="1">#REF!</definedName>
    <definedName name="_42__123Graph_DCONTRACT_BY_B_U" hidden="1">#REF!</definedName>
    <definedName name="_42_0_0_K" hidden="1">#REF!</definedName>
    <definedName name="_43_0_0_S" hidden="1">#REF!</definedName>
    <definedName name="_439">#REF!</definedName>
    <definedName name="_44">#REF!</definedName>
    <definedName name="_44__123Graph_DQRE_S_BY_CO." hidden="1">#REF!</definedName>
    <definedName name="_45__123Graph_CCONTRACT_BY_B_U" hidden="1">#REF!</definedName>
    <definedName name="_45_MWS">#REF!</definedName>
    <definedName name="_46__123Graph_DSUPPLIES_BY_B_U" hidden="1">#REF!</definedName>
    <definedName name="_47_0_0_S" hidden="1">#REF!</definedName>
    <definedName name="_48__123Graph_CQRE_S_BY_CO." hidden="1">#REF!</definedName>
    <definedName name="_48__123Graph_DWAGES_BY_B_U" hidden="1">#REF!</definedName>
    <definedName name="_4JE220_WP">#REF!</definedName>
    <definedName name="_4PRINT_DETAIL">#REF!</definedName>
    <definedName name="_4PRINT_SUMMARY">#REF!</definedName>
    <definedName name="_4S" hidden="1">#REF!</definedName>
    <definedName name="_5__123Graph_ACHART_17" hidden="1">#REF!</definedName>
    <definedName name="_5__123Graph_AQRE_S_BY_CO." hidden="1">#REF!</definedName>
    <definedName name="_5__123Graph_ASUPPLIES_BY_B_U" hidden="1">#REF!</definedName>
    <definedName name="_5__123Graph_CGROWTH_REVS_A" hidden="1">#REF!</definedName>
    <definedName name="_5__123Graph_XR_M_MARG" hidden="1">#REF!</definedName>
    <definedName name="_5_0_0_K" hidden="1">#REF!</definedName>
    <definedName name="_5_0_0_S" hidden="1">#REF!</definedName>
    <definedName name="_50__123Graph_ECONTRACT_BY_B_U" hidden="1">#REF!</definedName>
    <definedName name="_50_MWS">#REF!</definedName>
    <definedName name="_51__123Graph_CQRE_S_BY_TYPE" hidden="1">#REF!</definedName>
    <definedName name="_52__123Graph_EQRE_S_BY_CO." hidden="1">#REF!</definedName>
    <definedName name="_538">#REF!</definedName>
    <definedName name="_54__123Graph_CSENS_COMPARISON" hidden="1">#REF!</definedName>
    <definedName name="_54__123Graph_ESUPPLIES_BY_B_U" hidden="1">#REF!</definedName>
    <definedName name="_55_MWS">#REF!</definedName>
    <definedName name="_56__123Graph_EWAGES_BY_B_U" hidden="1">#REF!</definedName>
    <definedName name="_57__123Graph_CSUPPLIES_BY_B_U" hidden="1">#REF!</definedName>
    <definedName name="_577">#REF!</definedName>
    <definedName name="_58__123Graph_FCONTRACT_BY_B_U" hidden="1">#REF!</definedName>
    <definedName name="_5PRINT_COVER">#REF!</definedName>
    <definedName name="_5PRINT_SUMMARY">#REF!</definedName>
    <definedName name="_6__123Graph_ACHART_17" hidden="1">#REF!</definedName>
    <definedName name="_6__123Graph_AQRE_S_BY_CO." hidden="1">#REF!</definedName>
    <definedName name="_6__123Graph_AQRE_S_BY_TYPE" hidden="1">#REF!</definedName>
    <definedName name="_6__123Graph_ATAX_CREDIT" hidden="1">#REF!</definedName>
    <definedName name="_6__123Graph_CGROWTH_REVS_B" hidden="1">#REF!</definedName>
    <definedName name="_6_0_0_S" hidden="1">#REF!</definedName>
    <definedName name="_60__123Graph_CWAGES_BY_B_U" hidden="1">#REF!</definedName>
    <definedName name="_60__123Graph_FQRE_S_BY_CO." hidden="1">#REF!</definedName>
    <definedName name="_62__123Graph_FSUPPLIES_BY_B_U" hidden="1">#REF!</definedName>
    <definedName name="_63__123Graph_DCONTRACT_BY_B_U" hidden="1">#REF!</definedName>
    <definedName name="_636">#REF!</definedName>
    <definedName name="_64__123Graph_FWAGES_BY_B_U" hidden="1">#REF!</definedName>
    <definedName name="_6501">#REF!</definedName>
    <definedName name="_6502">#REF!</definedName>
    <definedName name="_6512">#REF!</definedName>
    <definedName name="_6531">#REF!</definedName>
    <definedName name="_6532">#REF!</definedName>
    <definedName name="_6533">#REF!</definedName>
    <definedName name="_6534">#REF!</definedName>
    <definedName name="_6535">#REF!</definedName>
    <definedName name="_6536">#REF!</definedName>
    <definedName name="_6537">#REF!</definedName>
    <definedName name="_6538">#REF!</definedName>
    <definedName name="_6539">#REF!</definedName>
    <definedName name="_6540">#REF!</definedName>
    <definedName name="_6543">#REF!</definedName>
    <definedName name="_6544">#REF!</definedName>
    <definedName name="_6545">#REF!</definedName>
    <definedName name="_6546">#REF!</definedName>
    <definedName name="_6550">#REF!</definedName>
    <definedName name="_6551">#REF!</definedName>
    <definedName name="_6552">#REF!</definedName>
    <definedName name="_6560">#REF!</definedName>
    <definedName name="_6571">#REF!</definedName>
    <definedName name="_6575">#REF!</definedName>
    <definedName name="_6576">#REF!</definedName>
    <definedName name="_6577">#REF!</definedName>
    <definedName name="_6579">#REF!</definedName>
    <definedName name="_6580">#REF!</definedName>
    <definedName name="_6592">#REF!</definedName>
    <definedName name="_6593">#REF!</definedName>
    <definedName name="_6594">#REF!</definedName>
    <definedName name="_6596">#REF!</definedName>
    <definedName name="_66__123Graph_DQRE_S_BY_CO." hidden="1">#REF!</definedName>
    <definedName name="_66__123Graph_XCONTRACT_BY_B_U" hidden="1">#REF!</definedName>
    <definedName name="_68__123Graph_XQRE_S_BY_CO." hidden="1">#REF!</definedName>
    <definedName name="_69__123Graph_DSUPPLIES_BY_B_U" hidden="1">#REF!</definedName>
    <definedName name="_695">#REF!</definedName>
    <definedName name="_6PRINT_DETAIL">#REF!</definedName>
    <definedName name="_7__123Graph_ASENS_COMPARISON" hidden="1">#REF!</definedName>
    <definedName name="_7__123Graph_AWAGES_BY_B_U" hidden="1">#REF!</definedName>
    <definedName name="_7__123Graph_DGROWTH_REVS_A" hidden="1">#REF!</definedName>
    <definedName name="_70__123Graph_XQRE_S_BY_TYPE" hidden="1">#REF!</definedName>
    <definedName name="_72__123Graph_DWAGES_BY_B_U" hidden="1">#REF!</definedName>
    <definedName name="_72__123Graph_XSUPPLIES_BY_B_U" hidden="1">#REF!</definedName>
    <definedName name="_74__123Graph_XTAX_CREDIT" hidden="1">#REF!</definedName>
    <definedName name="_75__123Graph_ECONTRACT_BY_B_U" hidden="1">#REF!</definedName>
    <definedName name="_78__123Graph_EQRE_S_BY_CO." hidden="1">#REF!</definedName>
    <definedName name="_78_0_0_K" hidden="1">#REF!</definedName>
    <definedName name="_7PRINT_COVER">#REF!</definedName>
    <definedName name="_7PRINT_SUMMARY">#REF!</definedName>
    <definedName name="_8__123Graph_ASENS_COMPARISON" hidden="1">#REF!</definedName>
    <definedName name="_8__123Graph_ASUPPLIES_BY_B_U" hidden="1">#REF!</definedName>
    <definedName name="_8__123Graph_BCONTRACT_BY_B_U" hidden="1">#REF!</definedName>
    <definedName name="_8__123Graph_DGROWTH_REVS_B" hidden="1">#REF!</definedName>
    <definedName name="_8_94VIN">#REF!</definedName>
    <definedName name="_81__123Graph_ESUPPLIES_BY_B_U" hidden="1">#REF!</definedName>
    <definedName name="_82_0_0_S" hidden="1">#REF!</definedName>
    <definedName name="_834">#REF!</definedName>
    <definedName name="_84__123Graph_EWAGES_BY_B_U" hidden="1">#REF!</definedName>
    <definedName name="_84_PHASE1">#REF!</definedName>
    <definedName name="_85_PHASE1">#REF!</definedName>
    <definedName name="_86_PHASE1">#REF!</definedName>
    <definedName name="_87__123Graph_FCONTRACT_BY_B_U" hidden="1">#REF!</definedName>
    <definedName name="_87_PHASE1">#REF!</definedName>
    <definedName name="_88_PHASE1">#REF!</definedName>
    <definedName name="_88TOTALS">#REF!</definedName>
    <definedName name="_89_PHASE1">#REF!</definedName>
    <definedName name="_893">#REF!</definedName>
    <definedName name="_8JE220_WP">#REF!</definedName>
    <definedName name="_9__123Graph_AQRE_S_BY_TYPE" hidden="1">#REF!</definedName>
    <definedName name="_9__123Graph_ATAX_CREDIT" hidden="1">#REF!</definedName>
    <definedName name="_9__123Graph_BQRE_S_BY_CO." hidden="1">#REF!</definedName>
    <definedName name="_9_0Ke">#REF!</definedName>
    <definedName name="_90__123Graph_FQRE_S_BY_CO." hidden="1">#REF!</definedName>
    <definedName name="_90_PHASE1">#REF!</definedName>
    <definedName name="_91_PHASE1">#REF!</definedName>
    <definedName name="_92_PHASE1">#REF!</definedName>
    <definedName name="_93__123Graph_FSUPPLIES_BY_B_U" hidden="1">#REF!</definedName>
    <definedName name="_93_PHASE1">#REF!</definedName>
    <definedName name="_93VIN">#REF!</definedName>
    <definedName name="_94_PHASE1">#REF!</definedName>
    <definedName name="_94VIN">#REF!</definedName>
    <definedName name="_95_PHASE1">#REF!</definedName>
    <definedName name="_95VIN">#REF!</definedName>
    <definedName name="_96__123Graph_FWAGES_BY_B_U" hidden="1">#REF!</definedName>
    <definedName name="_96_PHASE1">#REF!</definedName>
    <definedName name="_97_PHASE1">#REF!</definedName>
    <definedName name="_98_PHASE1">#REF!</definedName>
    <definedName name="_99__123Graph_XCONTRACT_BY_B_U" hidden="1">#REF!</definedName>
    <definedName name="_992">#REF!</definedName>
    <definedName name="_AAL1">#REF!</definedName>
    <definedName name="_agr100101">#REF!</definedName>
    <definedName name="_agr100102">#REF!</definedName>
    <definedName name="_agr100103">#REF!</definedName>
    <definedName name="_agr101102">#REF!</definedName>
    <definedName name="_agr101103">#REF!</definedName>
    <definedName name="_agr102103">#REF!</definedName>
    <definedName name="_agr8590">#REF!</definedName>
    <definedName name="_agr8690">#REF!</definedName>
    <definedName name="_agr8691">#REF!</definedName>
    <definedName name="_agr8790">#REF!</definedName>
    <definedName name="_agr8791">#REF!</definedName>
    <definedName name="_agr8792">#REF!</definedName>
    <definedName name="_agr8890">#REF!</definedName>
    <definedName name="_agr8891">#REF!</definedName>
    <definedName name="_agr8892">#REF!</definedName>
    <definedName name="_agr8893">#REF!</definedName>
    <definedName name="_agr8990">#REF!</definedName>
    <definedName name="_agr8991">#REF!</definedName>
    <definedName name="_agr8992">#REF!</definedName>
    <definedName name="_agr8993">#REF!</definedName>
    <definedName name="_agr8994">#REF!</definedName>
    <definedName name="_agr9091">#REF!</definedName>
    <definedName name="_agr9092">#REF!</definedName>
    <definedName name="_agr9093">#REF!</definedName>
    <definedName name="_agr9094">#REF!</definedName>
    <definedName name="_agr9095">#REF!</definedName>
    <definedName name="_agr9192">#REF!</definedName>
    <definedName name="_agr9193">#REF!</definedName>
    <definedName name="_agr9194">#REF!</definedName>
    <definedName name="_agr9195">#REF!</definedName>
    <definedName name="_agr9196">#REF!</definedName>
    <definedName name="_agr9293">#REF!</definedName>
    <definedName name="_agr9294">#REF!</definedName>
    <definedName name="_agr9295">#REF!</definedName>
    <definedName name="_agr9296">#REF!</definedName>
    <definedName name="_agr9297">#REF!</definedName>
    <definedName name="_agr9394">#REF!</definedName>
    <definedName name="_agr9395">#REF!</definedName>
    <definedName name="_agr9396">#REF!</definedName>
    <definedName name="_agr9397">#REF!</definedName>
    <definedName name="_agr9398">#REF!</definedName>
    <definedName name="_agr9495">#REF!</definedName>
    <definedName name="_agr9496">#REF!</definedName>
    <definedName name="_agr9497">#REF!</definedName>
    <definedName name="_agr9498">#REF!</definedName>
    <definedName name="_agr9499">#REF!</definedName>
    <definedName name="_agr95100">#REF!</definedName>
    <definedName name="_agr9596">#REF!</definedName>
    <definedName name="_agr9597">#REF!</definedName>
    <definedName name="_agr9598">#REF!</definedName>
    <definedName name="_agr9599">#REF!</definedName>
    <definedName name="_agr96100">#REF!</definedName>
    <definedName name="_agr96101">#REF!</definedName>
    <definedName name="_agr9697">#REF!</definedName>
    <definedName name="_agr9698">#REF!</definedName>
    <definedName name="_agr9699">#REF!</definedName>
    <definedName name="_agr97100">#REF!</definedName>
    <definedName name="_agr97101">#REF!</definedName>
    <definedName name="_agr97102">#REF!</definedName>
    <definedName name="_agr9798">#REF!</definedName>
    <definedName name="_agr9799">#REF!</definedName>
    <definedName name="_agr98100">#REF!</definedName>
    <definedName name="_agr98101">#REF!</definedName>
    <definedName name="_agr98102">#REF!</definedName>
    <definedName name="_agr98103">#REF!</definedName>
    <definedName name="_agr9899">#REF!</definedName>
    <definedName name="_agr99100">#REF!</definedName>
    <definedName name="_agr99101">#REF!</definedName>
    <definedName name="_agr99102">#REF!</definedName>
    <definedName name="_agr99103">#REF!</definedName>
    <definedName name="_ALT_PPONU_D__Q">#REF!</definedName>
    <definedName name="_bal1">#REF!</definedName>
    <definedName name="_bal2">#REF!</definedName>
    <definedName name="_bal3">#REF!</definedName>
    <definedName name="_BAL4">#REF!</definedName>
    <definedName name="_BAL5">#REF!</definedName>
    <definedName name="_bb2" localSheetId="1" hidden="1">{#N/A,#N/A,FALSE,"O&amp;M by processes";#N/A,#N/A,FALSE,"Elec Act vs Bud";#N/A,#N/A,FALSE,"G&amp;A";#N/A,#N/A,FALSE,"BGS";#N/A,#N/A,FALSE,"Res Cost"}</definedName>
    <definedName name="_bb2" localSheetId="2" hidden="1">{#N/A,#N/A,FALSE,"O&amp;M by processes";#N/A,#N/A,FALSE,"Elec Act vs Bud";#N/A,#N/A,FALSE,"G&amp;A";#N/A,#N/A,FALSE,"BGS";#N/A,#N/A,FALSE,"Res Cost"}</definedName>
    <definedName name="_bb2" hidden="1">{#N/A,#N/A,FALSE,"O&amp;M by processes";#N/A,#N/A,FALSE,"Elec Act vs Bud";#N/A,#N/A,FALSE,"G&amp;A";#N/A,#N/A,FALSE,"BGS";#N/A,#N/A,FALSE,"Res Cost"}</definedName>
    <definedName name="_bbb1" localSheetId="1" hidden="1">{#N/A,#N/A,FALSE,"O&amp;M by processes";#N/A,#N/A,FALSE,"Elec Act vs Bud";#N/A,#N/A,FALSE,"G&amp;A";#N/A,#N/A,FALSE,"BGS";#N/A,#N/A,FALSE,"Res Cost"}</definedName>
    <definedName name="_bbb1" localSheetId="2" hidden="1">{#N/A,#N/A,FALSE,"O&amp;M by processes";#N/A,#N/A,FALSE,"Elec Act vs Bud";#N/A,#N/A,FALSE,"G&amp;A";#N/A,#N/A,FALSE,"BGS";#N/A,#N/A,FALSE,"Res Cost"}</definedName>
    <definedName name="_bbb1" hidden="1">{#N/A,#N/A,FALSE,"O&amp;M by processes";#N/A,#N/A,FALSE,"Elec Act vs Bud";#N/A,#N/A,FALSE,"G&amp;A";#N/A,#N/A,FALSE,"BGS";#N/A,#N/A,FALSE,"Res Cost"}</definedName>
    <definedName name="_bdm.307AE282EF494BA18352C38E58FC9F13.edm" hidden="1">#REF!</definedName>
    <definedName name="_bdm.7DD650724AC84336B3FFB79F3655D890.edm" hidden="1">#REF!</definedName>
    <definedName name="_bdm.83EA1AB9A1194A2088F6D9B94FB55FEE.edm" hidden="1">#REF!</definedName>
    <definedName name="_bdm.8C7B01DC3FBA4CCA8F90EBCA5C5A3034.edm" hidden="1">#REF!</definedName>
    <definedName name="_bdm.AB86747D663D4D26891EB5E59A416B41.edm" hidden="1">#REF!</definedName>
    <definedName name="_bdm.D0EF4D43A0994D8DA0434293B5C2DAF4.edm" hidden="1">#REF!</definedName>
    <definedName name="_bdm.DC3CE1CB9D0F45E598D4E7046611D4F0.edm" hidden="1">#REF!</definedName>
    <definedName name="_bdm.FastTrackBookmark.10_10_2005_10_18_01_AM.edm" hidden="1">#REF!</definedName>
    <definedName name="_bdm.FastTrackBookmark.10_10_2005_10_18_06_AM.edm" hidden="1">#REF!</definedName>
    <definedName name="_bdm.FastTrackBookmark.6_15_2006_3_47_49_PM.edm" hidden="1">#REF!</definedName>
    <definedName name="_bdm.FastTrackBookmark.6_15_2006_3_47_56_PM.edm" hidden="1">#REF!</definedName>
    <definedName name="_BGE18">#REF!</definedName>
    <definedName name="_cal1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CLI1">#REF!</definedName>
    <definedName name="_CLI10">#REF!</definedName>
    <definedName name="_CLI2">#REF!</definedName>
    <definedName name="_CPK1">#REF!</definedName>
    <definedName name="_CPK2">#REF!</definedName>
    <definedName name="_CPK3">#REF!</definedName>
    <definedName name="_d444" localSheetId="1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d444" localSheetId="2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d44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DAT1">#REF!</definedName>
    <definedName name="_DAT10">#REF!</definedName>
    <definedName name="_DAT11">#REF!</definedName>
    <definedName name="_dat11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M369">#REF!</definedName>
    <definedName name="_DGO2003">#REF!</definedName>
    <definedName name="_DGO2004">#REF!</definedName>
    <definedName name="_DGO2005">#REF!</definedName>
    <definedName name="_DGO2006">#REF!</definedName>
    <definedName name="_DGO2007">#REF!</definedName>
    <definedName name="_DGO2008">#REF!</definedName>
    <definedName name="_Dist_Bin" hidden="1">#REF!</definedName>
    <definedName name="_Dist_Values" hidden="1">#REF!</definedName>
    <definedName name="_EAC1">#REF!</definedName>
    <definedName name="_EAC10">#REF!</definedName>
    <definedName name="_EAC100">#REF!</definedName>
    <definedName name="_EAC101">#REF!</definedName>
    <definedName name="_EAC102">#REF!</definedName>
    <definedName name="_EAC103">#REF!</definedName>
    <definedName name="_EAC104">#REF!</definedName>
    <definedName name="_EAC105">#REF!</definedName>
    <definedName name="_EAC106">#REF!</definedName>
    <definedName name="_EAC107">#REF!</definedName>
    <definedName name="_EAC108">#REF!</definedName>
    <definedName name="_EAC109">#REF!</definedName>
    <definedName name="_EAC11">#REF!</definedName>
    <definedName name="_EAC110">#REF!</definedName>
    <definedName name="_EAC111">#REF!</definedName>
    <definedName name="_EAC112">#REF!</definedName>
    <definedName name="_EAC113">#REF!</definedName>
    <definedName name="_EAC114">#REF!</definedName>
    <definedName name="_EAC115">#REF!</definedName>
    <definedName name="_EAC116">#REF!</definedName>
    <definedName name="_EAC117">#REF!</definedName>
    <definedName name="_EAC118">#REF!</definedName>
    <definedName name="_EAC119">#REF!</definedName>
    <definedName name="_EAC12">#REF!</definedName>
    <definedName name="_EAC120">#REF!</definedName>
    <definedName name="_EAC121">#REF!</definedName>
    <definedName name="_EAC122">#REF!</definedName>
    <definedName name="_EAC123">#REF!</definedName>
    <definedName name="_EAC124">#REF!</definedName>
    <definedName name="_EAC125">#REF!</definedName>
    <definedName name="_EAC126">#REF!</definedName>
    <definedName name="_EAC127">#REF!</definedName>
    <definedName name="_EAC128">#REF!</definedName>
    <definedName name="_EAC129">#REF!</definedName>
    <definedName name="_EAC13">#REF!</definedName>
    <definedName name="_EAC130">#REF!</definedName>
    <definedName name="_EAC131">#REF!</definedName>
    <definedName name="_EAC132">#REF!</definedName>
    <definedName name="_EAC133">#REF!</definedName>
    <definedName name="_EAC134">#REF!</definedName>
    <definedName name="_EAC135">#REF!</definedName>
    <definedName name="_EAC136">#REF!</definedName>
    <definedName name="_EAC137">#REF!</definedName>
    <definedName name="_EAC138">#REF!</definedName>
    <definedName name="_EAC139">#REF!</definedName>
    <definedName name="_EAC14">#REF!</definedName>
    <definedName name="_EAC140">#REF!</definedName>
    <definedName name="_EAC141">#REF!</definedName>
    <definedName name="_EAC142">#REF!</definedName>
    <definedName name="_EAC143">#REF!</definedName>
    <definedName name="_EAC144">#REF!</definedName>
    <definedName name="_EAC145">#REF!</definedName>
    <definedName name="_EAC146">#REF!</definedName>
    <definedName name="_EAC147">#REF!</definedName>
    <definedName name="_EAC148">#REF!</definedName>
    <definedName name="_EAC149">#REF!</definedName>
    <definedName name="_EAC15">#REF!</definedName>
    <definedName name="_EAC150">#REF!</definedName>
    <definedName name="_EAC151">#REF!</definedName>
    <definedName name="_EAC152">#REF!</definedName>
    <definedName name="_EAC153">#REF!</definedName>
    <definedName name="_EAC154">#REF!</definedName>
    <definedName name="_EAC155">#REF!</definedName>
    <definedName name="_EAC156">#REF!</definedName>
    <definedName name="_EAC157">#REF!</definedName>
    <definedName name="_EAC158">#REF!</definedName>
    <definedName name="_EAC159">#REF!</definedName>
    <definedName name="_EAC16">#REF!</definedName>
    <definedName name="_EAC160">#REF!</definedName>
    <definedName name="_EAC161">#REF!</definedName>
    <definedName name="_EAC162">#REF!</definedName>
    <definedName name="_EAC163">#REF!</definedName>
    <definedName name="_EAC164">#REF!</definedName>
    <definedName name="_EAC165">#REF!</definedName>
    <definedName name="_EAC166">#REF!</definedName>
    <definedName name="_EAC167">#REF!</definedName>
    <definedName name="_EAC168">#REF!</definedName>
    <definedName name="_EAC169">#REF!</definedName>
    <definedName name="_EAC17">#REF!</definedName>
    <definedName name="_EAC170">#REF!</definedName>
    <definedName name="_EAC171">#REF!</definedName>
    <definedName name="_EAC172">#REF!</definedName>
    <definedName name="_EAC173">#REF!</definedName>
    <definedName name="_EAC174">#REF!</definedName>
    <definedName name="_EAC175">#REF!</definedName>
    <definedName name="_EAC176">#REF!</definedName>
    <definedName name="_EAC177">#REF!</definedName>
    <definedName name="_EAC178">#REF!</definedName>
    <definedName name="_EAC179">#REF!</definedName>
    <definedName name="_EAC18">#REF!</definedName>
    <definedName name="_EAC180">#REF!</definedName>
    <definedName name="_EAC181">#REF!</definedName>
    <definedName name="_EAC182">#REF!</definedName>
    <definedName name="_EAC183">#REF!</definedName>
    <definedName name="_EAC184">#REF!</definedName>
    <definedName name="_EAC185">#REF!</definedName>
    <definedName name="_EAC186">#REF!</definedName>
    <definedName name="_EAC187">#REF!</definedName>
    <definedName name="_EAC188">#REF!</definedName>
    <definedName name="_EAC189">#REF!</definedName>
    <definedName name="_EAC19">#REF!</definedName>
    <definedName name="_EAC190">#REF!</definedName>
    <definedName name="_EAC191">#REF!</definedName>
    <definedName name="_EAC192">#REF!</definedName>
    <definedName name="_EAC193">#REF!</definedName>
    <definedName name="_EAC194">#REF!</definedName>
    <definedName name="_EAC195">#REF!</definedName>
    <definedName name="_EAC196">#REF!</definedName>
    <definedName name="_EAC197">#REF!</definedName>
    <definedName name="_EAC198">#REF!</definedName>
    <definedName name="_EAC199">#REF!</definedName>
    <definedName name="_EAC2">#REF!</definedName>
    <definedName name="_EAC20">#REF!</definedName>
    <definedName name="_EAC200">#REF!</definedName>
    <definedName name="_EAC201">#REF!</definedName>
    <definedName name="_EAC202">#REF!</definedName>
    <definedName name="_EAC203">#REF!</definedName>
    <definedName name="_EAC204">#REF!</definedName>
    <definedName name="_EAC205">#REF!</definedName>
    <definedName name="_EAC206">#REF!</definedName>
    <definedName name="_EAC207">#REF!</definedName>
    <definedName name="_EAC208">#REF!</definedName>
    <definedName name="_EAC209">#REF!</definedName>
    <definedName name="_EAC21">#REF!</definedName>
    <definedName name="_EAC210">#REF!</definedName>
    <definedName name="_EAC211">#REF!</definedName>
    <definedName name="_EAC212">#REF!</definedName>
    <definedName name="_EAC213">#REF!</definedName>
    <definedName name="_EAC214">#REF!</definedName>
    <definedName name="_EAC215">#REF!</definedName>
    <definedName name="_EAC216">#REF!</definedName>
    <definedName name="_EAC217">#REF!</definedName>
    <definedName name="_EAC218">#REF!</definedName>
    <definedName name="_EAC219">#REF!</definedName>
    <definedName name="_EAC22">#REF!</definedName>
    <definedName name="_EAC220">#REF!</definedName>
    <definedName name="_EAC221">#REF!</definedName>
    <definedName name="_EAC222">#REF!</definedName>
    <definedName name="_EAC223">#REF!</definedName>
    <definedName name="_EAC224">#REF!</definedName>
    <definedName name="_EAC225">#REF!</definedName>
    <definedName name="_EAC226">#REF!</definedName>
    <definedName name="_EAC227">#REF!</definedName>
    <definedName name="_EAC228">#REF!</definedName>
    <definedName name="_EAC229">#REF!</definedName>
    <definedName name="_EAC23">#REF!</definedName>
    <definedName name="_EAC230">#REF!</definedName>
    <definedName name="_EAC231">#REF!</definedName>
    <definedName name="_EAC232">#REF!</definedName>
    <definedName name="_EAC233">#REF!</definedName>
    <definedName name="_EAC234">#REF!</definedName>
    <definedName name="_EAC235">#REF!</definedName>
    <definedName name="_EAC236">#REF!</definedName>
    <definedName name="_EAC237">#REF!</definedName>
    <definedName name="_EAC238">#REF!</definedName>
    <definedName name="_EAC239">#REF!</definedName>
    <definedName name="_EAC24">#REF!</definedName>
    <definedName name="_EAC240">#REF!</definedName>
    <definedName name="_EAC241">#REF!</definedName>
    <definedName name="_EAC242">#REF!</definedName>
    <definedName name="_EAC243">#REF!</definedName>
    <definedName name="_EAC244">#REF!</definedName>
    <definedName name="_EAC245">#REF!</definedName>
    <definedName name="_EAC246">#REF!</definedName>
    <definedName name="_EAC247">#REF!</definedName>
    <definedName name="_EAC248">#REF!</definedName>
    <definedName name="_EAC249">#REF!</definedName>
    <definedName name="_EAC25">#REF!</definedName>
    <definedName name="_EAC250">#REF!</definedName>
    <definedName name="_EAC251">#REF!</definedName>
    <definedName name="_EAC252">#REF!</definedName>
    <definedName name="_EAC253">#REF!</definedName>
    <definedName name="_EAC254">#REF!</definedName>
    <definedName name="_EAC255">#REF!</definedName>
    <definedName name="_EAC256">#REF!</definedName>
    <definedName name="_EAC257">#REF!</definedName>
    <definedName name="_EAC258">#REF!</definedName>
    <definedName name="_EAC259">#REF!</definedName>
    <definedName name="_EAC26">#REF!</definedName>
    <definedName name="_EAC260">#REF!</definedName>
    <definedName name="_EAC261">#REF!</definedName>
    <definedName name="_EAC262">#REF!</definedName>
    <definedName name="_EAC263">#REF!</definedName>
    <definedName name="_EAC264">#REF!</definedName>
    <definedName name="_EAC265">#REF!</definedName>
    <definedName name="_EAC266">#REF!</definedName>
    <definedName name="_EAC267">#REF!</definedName>
    <definedName name="_EAC268">#REF!</definedName>
    <definedName name="_EAC269">#REF!</definedName>
    <definedName name="_EAC27">#REF!</definedName>
    <definedName name="_EAC270">#REF!</definedName>
    <definedName name="_EAC271">#REF!</definedName>
    <definedName name="_EAC272">#REF!</definedName>
    <definedName name="_EAC273">#REF!</definedName>
    <definedName name="_EAC274">#REF!</definedName>
    <definedName name="_EAC275">#REF!</definedName>
    <definedName name="_EAC276">#REF!</definedName>
    <definedName name="_EAC277">#REF!</definedName>
    <definedName name="_EAC278">#REF!</definedName>
    <definedName name="_EAC279">#REF!</definedName>
    <definedName name="_EAC28">#REF!</definedName>
    <definedName name="_EAC280">#REF!</definedName>
    <definedName name="_EAC281">#REF!</definedName>
    <definedName name="_EAC282">#REF!</definedName>
    <definedName name="_EAC283">#REF!</definedName>
    <definedName name="_EAC284">#REF!</definedName>
    <definedName name="_EAC285">#REF!</definedName>
    <definedName name="_EAC286">#REF!</definedName>
    <definedName name="_EAC287">#REF!</definedName>
    <definedName name="_EAC288">#REF!</definedName>
    <definedName name="_EAC289">#REF!</definedName>
    <definedName name="_EAC29">#REF!</definedName>
    <definedName name="_EAC290">#REF!</definedName>
    <definedName name="_EAC291">#REF!</definedName>
    <definedName name="_EAC292">#REF!</definedName>
    <definedName name="_EAC293">#REF!</definedName>
    <definedName name="_EAC294">#REF!</definedName>
    <definedName name="_EAC295">#REF!</definedName>
    <definedName name="_EAC296">#REF!</definedName>
    <definedName name="_EAC297">#REF!</definedName>
    <definedName name="_EAC298">#REF!</definedName>
    <definedName name="_EAC299">#REF!</definedName>
    <definedName name="_EAC3">#REF!</definedName>
    <definedName name="_EAC30">#REF!</definedName>
    <definedName name="_EAC300">#REF!</definedName>
    <definedName name="_EAC301">#REF!</definedName>
    <definedName name="_EAC302">#REF!</definedName>
    <definedName name="_EAC303">#REF!</definedName>
    <definedName name="_EAC304">#REF!</definedName>
    <definedName name="_EAC305">#REF!</definedName>
    <definedName name="_EAC306">#REF!</definedName>
    <definedName name="_EAC307">#REF!</definedName>
    <definedName name="_EAC308">#REF!</definedName>
    <definedName name="_EAC309">#REF!</definedName>
    <definedName name="_EAC31">#REF!</definedName>
    <definedName name="_EAC310">#REF!</definedName>
    <definedName name="_EAC311">#REF!</definedName>
    <definedName name="_EAC312">#REF!</definedName>
    <definedName name="_EAC313">#REF!</definedName>
    <definedName name="_EAC314">#REF!</definedName>
    <definedName name="_EAC315">#REF!</definedName>
    <definedName name="_EAC316">#REF!</definedName>
    <definedName name="_EAC317">#REF!</definedName>
    <definedName name="_EAC318">#REF!</definedName>
    <definedName name="_EAC319">#REF!</definedName>
    <definedName name="_EAC32">#REF!</definedName>
    <definedName name="_EAC320">#REF!</definedName>
    <definedName name="_EAC321">#REF!</definedName>
    <definedName name="_EAC322">#REF!</definedName>
    <definedName name="_EAC323">#REF!</definedName>
    <definedName name="_EAC324">#REF!</definedName>
    <definedName name="_EAC325">#REF!</definedName>
    <definedName name="_EAC326">#REF!</definedName>
    <definedName name="_EAC327">#REF!</definedName>
    <definedName name="_EAC328">#REF!</definedName>
    <definedName name="_EAC329">#REF!</definedName>
    <definedName name="_EAC33">#REF!</definedName>
    <definedName name="_EAC330">#REF!</definedName>
    <definedName name="_EAC331">#REF!</definedName>
    <definedName name="_EAC332">#REF!</definedName>
    <definedName name="_EAC333">#REF!</definedName>
    <definedName name="_EAC334">#REF!</definedName>
    <definedName name="_EAC335">#REF!</definedName>
    <definedName name="_EAC336">#REF!</definedName>
    <definedName name="_EAC337">#REF!</definedName>
    <definedName name="_EAC338">#REF!</definedName>
    <definedName name="_EAC339">#REF!</definedName>
    <definedName name="_EAC34">#REF!</definedName>
    <definedName name="_EAC340">#REF!</definedName>
    <definedName name="_EAC341">#REF!</definedName>
    <definedName name="_EAC342">#REF!</definedName>
    <definedName name="_EAC343">#REF!</definedName>
    <definedName name="_EAC344">#REF!</definedName>
    <definedName name="_EAC345">#REF!</definedName>
    <definedName name="_EAC346">#REF!</definedName>
    <definedName name="_EAC347">#REF!</definedName>
    <definedName name="_EAC348">#REF!</definedName>
    <definedName name="_EAC349">#REF!</definedName>
    <definedName name="_EAC35">#REF!</definedName>
    <definedName name="_EAC350">#REF!</definedName>
    <definedName name="_EAC351">#REF!</definedName>
    <definedName name="_EAC352">#REF!</definedName>
    <definedName name="_EAC353">#REF!</definedName>
    <definedName name="_EAC354">#REF!</definedName>
    <definedName name="_EAC355">#REF!</definedName>
    <definedName name="_EAC356">#REF!</definedName>
    <definedName name="_EAC357">#REF!</definedName>
    <definedName name="_EAC358">#REF!</definedName>
    <definedName name="_EAC359">#REF!</definedName>
    <definedName name="_EAC36">#REF!</definedName>
    <definedName name="_EAC360">#REF!</definedName>
    <definedName name="_EAC361">#REF!</definedName>
    <definedName name="_EAC362">#REF!</definedName>
    <definedName name="_EAC363">#REF!</definedName>
    <definedName name="_EAC364">#REF!</definedName>
    <definedName name="_EAC365">#REF!</definedName>
    <definedName name="_EAC366">#REF!</definedName>
    <definedName name="_EAC367">#REF!</definedName>
    <definedName name="_EAC368">#REF!</definedName>
    <definedName name="_EAC369">#REF!</definedName>
    <definedName name="_EAC37">#REF!</definedName>
    <definedName name="_EAC370">#REF!</definedName>
    <definedName name="_EAC371">#REF!</definedName>
    <definedName name="_EAC372">#REF!</definedName>
    <definedName name="_EAC373">#REF!</definedName>
    <definedName name="_EAC374">#REF!</definedName>
    <definedName name="_EAC375">#REF!</definedName>
    <definedName name="_EAC376">#REF!</definedName>
    <definedName name="_EAC377">#REF!</definedName>
    <definedName name="_EAC378">#REF!</definedName>
    <definedName name="_EAC379">#REF!</definedName>
    <definedName name="_EAC38">#REF!</definedName>
    <definedName name="_EAC380">#REF!</definedName>
    <definedName name="_EAC381">#REF!</definedName>
    <definedName name="_EAC382">#REF!</definedName>
    <definedName name="_EAC383">#REF!</definedName>
    <definedName name="_EAC384">#REF!</definedName>
    <definedName name="_EAC385">#REF!</definedName>
    <definedName name="_EAC386">#REF!</definedName>
    <definedName name="_EAC387">#REF!</definedName>
    <definedName name="_EAC388">#REF!</definedName>
    <definedName name="_EAC389">#REF!</definedName>
    <definedName name="_EAC39">#REF!</definedName>
    <definedName name="_EAC390">#REF!</definedName>
    <definedName name="_EAC391">#REF!</definedName>
    <definedName name="_EAC392">#REF!</definedName>
    <definedName name="_EAC393">#REF!</definedName>
    <definedName name="_EAC394">#REF!</definedName>
    <definedName name="_EAC395">#REF!</definedName>
    <definedName name="_EAC396">#REF!</definedName>
    <definedName name="_EAC397">#REF!</definedName>
    <definedName name="_EAC398">#REF!</definedName>
    <definedName name="_EAC399">#REF!</definedName>
    <definedName name="_EAC4">#REF!</definedName>
    <definedName name="_EAC40">#REF!</definedName>
    <definedName name="_EAC400">#REF!</definedName>
    <definedName name="_EAC41">#REF!</definedName>
    <definedName name="_EAC42">#REF!</definedName>
    <definedName name="_EAC43">#REF!</definedName>
    <definedName name="_EAC44">#REF!</definedName>
    <definedName name="_EAC45">#REF!</definedName>
    <definedName name="_EAC46">#REF!</definedName>
    <definedName name="_EAC47">#REF!</definedName>
    <definedName name="_EAC48">#REF!</definedName>
    <definedName name="_EAC49">#REF!</definedName>
    <definedName name="_EAC5">#REF!</definedName>
    <definedName name="_EAC50">#REF!</definedName>
    <definedName name="_EAC51">#REF!</definedName>
    <definedName name="_EAC52">#REF!</definedName>
    <definedName name="_EAC53">#REF!</definedName>
    <definedName name="_EAC54">#REF!</definedName>
    <definedName name="_EAC55">#REF!</definedName>
    <definedName name="_EAC56">#REF!</definedName>
    <definedName name="_EAC57">#REF!</definedName>
    <definedName name="_EAC58">#REF!</definedName>
    <definedName name="_EAC59">#REF!</definedName>
    <definedName name="_EAC6">#REF!</definedName>
    <definedName name="_EAC60">#REF!</definedName>
    <definedName name="_EAC61">#REF!</definedName>
    <definedName name="_EAC62">#REF!</definedName>
    <definedName name="_EAC63">#REF!</definedName>
    <definedName name="_EAC64">#REF!</definedName>
    <definedName name="_EAC65">#REF!</definedName>
    <definedName name="_EAC66">#REF!</definedName>
    <definedName name="_EAC67">#REF!</definedName>
    <definedName name="_EAC68">#REF!</definedName>
    <definedName name="_EAC69">#REF!</definedName>
    <definedName name="_EAC7">#REF!</definedName>
    <definedName name="_EAC70">#REF!</definedName>
    <definedName name="_EAC71">#REF!</definedName>
    <definedName name="_EAC72">#REF!</definedName>
    <definedName name="_EAC73">#REF!</definedName>
    <definedName name="_EAC74">#REF!</definedName>
    <definedName name="_EAC75">#REF!</definedName>
    <definedName name="_EAC76">#REF!</definedName>
    <definedName name="_EAC77">#REF!</definedName>
    <definedName name="_EAC78">#REF!</definedName>
    <definedName name="_EAC79">#REF!</definedName>
    <definedName name="_EAC8">#REF!</definedName>
    <definedName name="_EAC80">#REF!</definedName>
    <definedName name="_EAC81">#REF!</definedName>
    <definedName name="_EAC82">#REF!</definedName>
    <definedName name="_EAC83">#REF!</definedName>
    <definedName name="_EAC84">#REF!</definedName>
    <definedName name="_EAC85">#REF!</definedName>
    <definedName name="_EAC86">#REF!</definedName>
    <definedName name="_EAC87">#REF!</definedName>
    <definedName name="_EAC88">#REF!</definedName>
    <definedName name="_EAC89">#REF!</definedName>
    <definedName name="_EAC9">#REF!</definedName>
    <definedName name="_EAC90">#REF!</definedName>
    <definedName name="_EAC91">#REF!</definedName>
    <definedName name="_EAC92">#REF!</definedName>
    <definedName name="_EAC93">#REF!</definedName>
    <definedName name="_EAC94">#REF!</definedName>
    <definedName name="_EAC95">#REF!</definedName>
    <definedName name="_EAC96">#REF!</definedName>
    <definedName name="_EAC97">#REF!</definedName>
    <definedName name="_EAC98">#REF!</definedName>
    <definedName name="_EAC99">#REF!</definedName>
    <definedName name="_EGR1">#N/A</definedName>
    <definedName name="_EGR2">#N/A</definedName>
    <definedName name="_EGR3">#N/A</definedName>
    <definedName name="_etp01">#REF!</definedName>
    <definedName name="_ety90">#REF!</definedName>
    <definedName name="_ety91">#REF!</definedName>
    <definedName name="_ety92">#REF!</definedName>
    <definedName name="_ety93">#REF!</definedName>
    <definedName name="_ety94">#REF!</definedName>
    <definedName name="_ety95">#REF!</definedName>
    <definedName name="_ety96">#REF!</definedName>
    <definedName name="_ety97">#REF!</definedName>
    <definedName name="_ety98">#REF!</definedName>
    <definedName name="_ety99">#REF!</definedName>
    <definedName name="_EXP555">#REF!</definedName>
    <definedName name="_EXP557">#REF!</definedName>
    <definedName name="_EXP561">#REF!</definedName>
    <definedName name="_EXP562">#REF!</definedName>
    <definedName name="_EXP563">#REF!</definedName>
    <definedName name="_EXP564">#REF!</definedName>
    <definedName name="_EXP565">#REF!</definedName>
    <definedName name="_EXP566">#REF!</definedName>
    <definedName name="_EXP567">#REF!</definedName>
    <definedName name="_EXP569">#REF!</definedName>
    <definedName name="_EXP570">#REF!</definedName>
    <definedName name="_EXP571">#REF!</definedName>
    <definedName name="_EXP572">#REF!</definedName>
    <definedName name="_EXP573">#REF!</definedName>
    <definedName name="_EXP580">#REF!</definedName>
    <definedName name="_EXP581">#REF!</definedName>
    <definedName name="_EXP582">#REF!</definedName>
    <definedName name="_EXP583">#REF!</definedName>
    <definedName name="_EXP584">#REF!</definedName>
    <definedName name="_EXP585">#REF!</definedName>
    <definedName name="_EXP586">#REF!</definedName>
    <definedName name="_EXP587">#REF!</definedName>
    <definedName name="_EXP588">#REF!</definedName>
    <definedName name="_EXP589">#REF!</definedName>
    <definedName name="_EXP590">#REF!</definedName>
    <definedName name="_EXP591">#REF!</definedName>
    <definedName name="_EXP592">#REF!</definedName>
    <definedName name="_EXP593">#REF!</definedName>
    <definedName name="_EXP594">#REF!</definedName>
    <definedName name="_EXP595">#REF!</definedName>
    <definedName name="_EXP596">#REF!</definedName>
    <definedName name="_EXP597">#REF!</definedName>
    <definedName name="_EXP598">#REF!</definedName>
    <definedName name="_EXP902">#REF!</definedName>
    <definedName name="_EXP90203">#REF!</definedName>
    <definedName name="_EXP903">#REF!</definedName>
    <definedName name="_EXP904">#REF!</definedName>
    <definedName name="_EXP905">#REF!</definedName>
    <definedName name="_EXP908">#REF!</definedName>
    <definedName name="_EXP909">#REF!</definedName>
    <definedName name="_EXP910">#REF!</definedName>
    <definedName name="_EXP913">#REF!</definedName>
    <definedName name="_EXP920">#REF!</definedName>
    <definedName name="_EXP921">#REF!</definedName>
    <definedName name="_EXP922">#REF!</definedName>
    <definedName name="_EXP923">#REF!</definedName>
    <definedName name="_EXP924">#REF!</definedName>
    <definedName name="_EXP925">#REF!</definedName>
    <definedName name="_EXP926">#REF!</definedName>
    <definedName name="_EXP928">#REF!</definedName>
    <definedName name="_EXP929">#REF!</definedName>
    <definedName name="_EXP9301">#REF!</definedName>
    <definedName name="_EXP9302">#REF!</definedName>
    <definedName name="_EXP931">#REF!</definedName>
    <definedName name="_EXP935">#REF!</definedName>
    <definedName name="_fbp100">#REF!</definedName>
    <definedName name="_fbp101">#REF!</definedName>
    <definedName name="_fbp102">#REF!</definedName>
    <definedName name="_fbp103">#REF!</definedName>
    <definedName name="_fbp90">#REF!</definedName>
    <definedName name="_fbp91">#REF!</definedName>
    <definedName name="_fbp92">#REF!</definedName>
    <definedName name="_fbp93">#REF!</definedName>
    <definedName name="_fbp94">#REF!</definedName>
    <definedName name="_fbp95">#REF!</definedName>
    <definedName name="_fbp96">#REF!</definedName>
    <definedName name="_fbp97">#REF!</definedName>
    <definedName name="_fbp98">#REF!</definedName>
    <definedName name="_fbp99">#REF!</definedName>
    <definedName name="_FEB01" localSheetId="1" hidden="1">{#N/A,#N/A,FALSE,"EMPPAY"}</definedName>
    <definedName name="_FEB01" localSheetId="2" hidden="1">{#N/A,#N/A,FALSE,"EMPPAY"}</definedName>
    <definedName name="_FEB01" hidden="1">{#N/A,#N/A,FALSE,"EMPPAY"}</definedName>
    <definedName name="_FED179">#REF!</definedName>
    <definedName name="_Fill" hidden="1">#REF!</definedName>
    <definedName name="_Fill.1" hidden="1">#REF!</definedName>
    <definedName name="_Fill09" hidden="1">#REF!</definedName>
    <definedName name="_Fill2009" hidden="1">#REF!</definedName>
    <definedName name="_xlnm._FilterDatabase">#REF!</definedName>
    <definedName name="_Fri6">#REF!</definedName>
    <definedName name="_Fri7">#REF!</definedName>
    <definedName name="_Fri8">#REF!</definedName>
    <definedName name="_Fri9">#REF!</definedName>
    <definedName name="_FY1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FY1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gas2">#REF!</definedName>
    <definedName name="_gas2006">#REF!</definedName>
    <definedName name="_H1" localSheetId="1" hidden="1">{"'Metretek HTML'!$A$7:$W$42"}</definedName>
    <definedName name="_H1" localSheetId="2" hidden="1">{"'Metretek HTML'!$A$7:$W$42"}</definedName>
    <definedName name="_H1" hidden="1">{"'Metretek HTML'!$A$7:$W$42"}</definedName>
    <definedName name="_Hi1">#REF!</definedName>
    <definedName name="_Hi2">#REF!</definedName>
    <definedName name="_Hi3">#REF!</definedName>
    <definedName name="_Hi4">#REF!</definedName>
    <definedName name="_ibd2">37270.4277923611</definedName>
    <definedName name="_INC2">#REF!</definedName>
    <definedName name="_ISD2" localSheetId="1">'2. AFUDC Equity Incurred'!_ISD2</definedName>
    <definedName name="_ISD2" localSheetId="2">'3. Depreciation Rates'!_ISD2</definedName>
    <definedName name="_ISD2">[0]!_ISD2</definedName>
    <definedName name="_jan01">#REF!</definedName>
    <definedName name="_JAN2001" localSheetId="1" hidden="1">{#N/A,#N/A,FALSE,"EMPPAY"}</definedName>
    <definedName name="_JAN2001" localSheetId="2" hidden="1">{#N/A,#N/A,FALSE,"EMPPAY"}</definedName>
    <definedName name="_JAN2001" hidden="1">{#N/A,#N/A,FALSE,"EMPPAY"}</definedName>
    <definedName name="_jan31">#REF!</definedName>
    <definedName name="_je1">#REF!</definedName>
    <definedName name="_JE124">#REF!</definedName>
    <definedName name="_JE13">#REF!</definedName>
    <definedName name="_je14">#REF!</definedName>
    <definedName name="_JE147">#REF!</definedName>
    <definedName name="_JE16">#REF!</definedName>
    <definedName name="_JE17">#REF!</definedName>
    <definedName name="_je2">#REF!</definedName>
    <definedName name="_JE220">#REF!</definedName>
    <definedName name="_JE230">#REF!</definedName>
    <definedName name="_JE234">#REF!</definedName>
    <definedName name="_JE236">#REF!</definedName>
    <definedName name="_JE237">#REF!</definedName>
    <definedName name="_JE24">#REF!</definedName>
    <definedName name="_JE33">#REF!</definedName>
    <definedName name="_jsw2">#REF!</definedName>
    <definedName name="_JUR10">#REF!</definedName>
    <definedName name="_JUR12">#REF!</definedName>
    <definedName name="_JUR13">#REF!</definedName>
    <definedName name="_JUR14">#REF!</definedName>
    <definedName name="_JUR15">#REF!</definedName>
    <definedName name="_JUR16">#REF!</definedName>
    <definedName name="_JUR17">#REF!</definedName>
    <definedName name="_JUR18">#REF!</definedName>
    <definedName name="_JUR4">#REF!</definedName>
    <definedName name="_JUR5">#REF!</definedName>
    <definedName name="_Key.1" hidden="1">#REF!</definedName>
    <definedName name="_Key1" hidden="1">#REF!</definedName>
    <definedName name="_Key2" hidden="1">#REF!</definedName>
    <definedName name="_key7">#REF!</definedName>
    <definedName name="_Keyn" hidden="1">#REF!</definedName>
    <definedName name="_Lo1">#REF!</definedName>
    <definedName name="_Lo2">#REF!</definedName>
    <definedName name="_Lo3">#REF!</definedName>
    <definedName name="_Lo4">#REF!</definedName>
    <definedName name="_LRS1">#REF!</definedName>
    <definedName name="_LRS2">#REF!</definedName>
    <definedName name="_M1">#REF!</definedName>
    <definedName name="_Mat1">#REF!</definedName>
    <definedName name="_Mat2">#REF!</definedName>
    <definedName name="_Mat3">#REF!</definedName>
    <definedName name="_Mat4">#REF!</definedName>
    <definedName name="_Mat5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m1">#REF!</definedName>
    <definedName name="_mm10">#REF!</definedName>
    <definedName name="_mm11">#REF!</definedName>
    <definedName name="_mm12">#REF!</definedName>
    <definedName name="_mm13">#REF!</definedName>
    <definedName name="_mm14">#REF!</definedName>
    <definedName name="_mm15">#REF!</definedName>
    <definedName name="_mm16">#REF!</definedName>
    <definedName name="_mm17">#REF!</definedName>
    <definedName name="_mm18">#REF!</definedName>
    <definedName name="_mm19">#REF!</definedName>
    <definedName name="_mm2">#REF!</definedName>
    <definedName name="_mm3">#REF!</definedName>
    <definedName name="_mm4">#REF!</definedName>
    <definedName name="_mm5">#REF!</definedName>
    <definedName name="_mm7">#REF!</definedName>
    <definedName name="_mm8">#REF!</definedName>
    <definedName name="_mm9">#REF!</definedName>
    <definedName name="_mv1">#REF!</definedName>
    <definedName name="_mv2">#REF!</definedName>
    <definedName name="_mv3">#REF!</definedName>
    <definedName name="_mv4">#REF!</definedName>
    <definedName name="_New2">#REF!</definedName>
    <definedName name="_New3">#REF!</definedName>
    <definedName name="_New4">#REF!</definedName>
    <definedName name="_Order.1" hidden="1">255</definedName>
    <definedName name="_Order1" hidden="1">255</definedName>
    <definedName name="_Order2" hidden="1">255</definedName>
    <definedName name="_p.choice">#REF!</definedName>
    <definedName name="_Parse_In" hidden="1">#REF!</definedName>
    <definedName name="_Parse_Out" hidden="1">#REF!</definedName>
    <definedName name="_Pen6">#REF!</definedName>
    <definedName name="_Pen7">#REF!</definedName>
    <definedName name="_Pen8">#REF!</definedName>
    <definedName name="_pen9">#REF!</definedName>
    <definedName name="_pg1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m5">#REF!</definedName>
    <definedName name="_PLT316">#REF!</definedName>
    <definedName name="_PLT324">#REF!</definedName>
    <definedName name="_PLT325">#REF!</definedName>
    <definedName name="_PLT340">#REF!</definedName>
    <definedName name="_PLT341">#REF!</definedName>
    <definedName name="_PLT342">#REF!</definedName>
    <definedName name="_PLT343">#REF!</definedName>
    <definedName name="_PLT344">#REF!</definedName>
    <definedName name="_PLT345">#REF!</definedName>
    <definedName name="_PLT346">#REF!</definedName>
    <definedName name="_PLT350">#REF!</definedName>
    <definedName name="_PLT352">#REF!</definedName>
    <definedName name="_PLT353">#REF!</definedName>
    <definedName name="_PLT354">#REF!</definedName>
    <definedName name="_PLT355">#REF!</definedName>
    <definedName name="_PLT356">#REF!</definedName>
    <definedName name="_PLT357">#REF!</definedName>
    <definedName name="_PLT358">#REF!</definedName>
    <definedName name="_PLT361">#REF!</definedName>
    <definedName name="_PLT362">#REF!</definedName>
    <definedName name="_PLT364">#REF!</definedName>
    <definedName name="_PLT3647">#REF!</definedName>
    <definedName name="_PLT365">#REF!</definedName>
    <definedName name="_PLT366">#REF!</definedName>
    <definedName name="_PLT367">#REF!</definedName>
    <definedName name="_PLT368">#REF!</definedName>
    <definedName name="_PLT369">#REF!</definedName>
    <definedName name="_PLT3691">#REF!</definedName>
    <definedName name="_PLT370">#REF!</definedName>
    <definedName name="_PLT371">#REF!</definedName>
    <definedName name="_PLT372">#REF!</definedName>
    <definedName name="_PLT373">#REF!</definedName>
    <definedName name="_PLT390">#REF!</definedName>
    <definedName name="_PLT391">#REF!</definedName>
    <definedName name="_PLT392">#REF!</definedName>
    <definedName name="_PLT393">#REF!</definedName>
    <definedName name="_PLT394">#REF!</definedName>
    <definedName name="_PLT395">#REF!</definedName>
    <definedName name="_PLT396">#REF!</definedName>
    <definedName name="_PLT397">#REF!</definedName>
    <definedName name="_PLT398">#REF!</definedName>
    <definedName name="_PLT399">#REF!</definedName>
    <definedName name="_Q2">38455.7428935185</definedName>
    <definedName name="_qre2">#REF!</definedName>
    <definedName name="_qre84">#REF!</definedName>
    <definedName name="_qre84100">#REF!</definedName>
    <definedName name="_qre84101">#REF!</definedName>
    <definedName name="_qre84102">#REF!</definedName>
    <definedName name="_qre84103">#REF!</definedName>
    <definedName name="_qre8490">#REF!</definedName>
    <definedName name="_qre8491">#REF!</definedName>
    <definedName name="_qre8492">#REF!</definedName>
    <definedName name="_qre8493">#REF!</definedName>
    <definedName name="_qre8494">#REF!</definedName>
    <definedName name="_qre8495">#REF!</definedName>
    <definedName name="_qre8496">#REF!</definedName>
    <definedName name="_qre8497">#REF!</definedName>
    <definedName name="_qre8498">#REF!</definedName>
    <definedName name="_qre8499">#REF!</definedName>
    <definedName name="_qre85">#REF!</definedName>
    <definedName name="_qre85100">#REF!</definedName>
    <definedName name="_qre85101">#REF!</definedName>
    <definedName name="_qre85102">#REF!</definedName>
    <definedName name="_qre85103">#REF!</definedName>
    <definedName name="_qre8590">#REF!</definedName>
    <definedName name="_qre8591">#REF!</definedName>
    <definedName name="_qre8592">#REF!</definedName>
    <definedName name="_qre8593">#REF!</definedName>
    <definedName name="_qre8594">#REF!</definedName>
    <definedName name="_qre8595">#REF!</definedName>
    <definedName name="_qre8596">#REF!</definedName>
    <definedName name="_qre8597">#REF!</definedName>
    <definedName name="_qre8598">#REF!</definedName>
    <definedName name="_qre8599">#REF!</definedName>
    <definedName name="_qre86">#REF!</definedName>
    <definedName name="_qre86100">#REF!</definedName>
    <definedName name="_qre86101">#REF!</definedName>
    <definedName name="_qre86102">#REF!</definedName>
    <definedName name="_qre86103">#REF!</definedName>
    <definedName name="_qre8690">#REF!</definedName>
    <definedName name="_qre8691">#REF!</definedName>
    <definedName name="_qre8692">#REF!</definedName>
    <definedName name="_qre8693">#REF!</definedName>
    <definedName name="_qre8694">#REF!</definedName>
    <definedName name="_qre8695">#REF!</definedName>
    <definedName name="_qre8696">#REF!</definedName>
    <definedName name="_qre8697">#REF!</definedName>
    <definedName name="_qre8698">#REF!</definedName>
    <definedName name="_qre8699">#REF!</definedName>
    <definedName name="_qre87">#REF!</definedName>
    <definedName name="_qre87100">#REF!</definedName>
    <definedName name="_qre87101">#REF!</definedName>
    <definedName name="_qre87102">#REF!</definedName>
    <definedName name="_qre87103">#REF!</definedName>
    <definedName name="_qre8790">#REF!</definedName>
    <definedName name="_qre8791">#REF!</definedName>
    <definedName name="_qre8792">#REF!</definedName>
    <definedName name="_qre8793">#REF!</definedName>
    <definedName name="_qre8794">#REF!</definedName>
    <definedName name="_qre8795">#REF!</definedName>
    <definedName name="_qre8796">#REF!</definedName>
    <definedName name="_qre8797">#REF!</definedName>
    <definedName name="_qre8798">#REF!</definedName>
    <definedName name="_qre8799">#REF!</definedName>
    <definedName name="_qre88">#REF!</definedName>
    <definedName name="_qre88100">#REF!</definedName>
    <definedName name="_qre88101">#REF!</definedName>
    <definedName name="_qre88102">#REF!</definedName>
    <definedName name="_qre88103">#REF!</definedName>
    <definedName name="_qre8890">#REF!</definedName>
    <definedName name="_qre8891">#REF!</definedName>
    <definedName name="_qre8892">#REF!</definedName>
    <definedName name="_qre8893">#REF!</definedName>
    <definedName name="_qre8894">#REF!</definedName>
    <definedName name="_qre8895">#REF!</definedName>
    <definedName name="_qre8896">#REF!</definedName>
    <definedName name="_qre8897">#REF!</definedName>
    <definedName name="_qre8898">#REF!</definedName>
    <definedName name="_qre8899">#REF!</definedName>
    <definedName name="_qre89">#REF!</definedName>
    <definedName name="_qre90">#REF!</definedName>
    <definedName name="_qre91">#REF!</definedName>
    <definedName name="_qre92">#REF!</definedName>
    <definedName name="_qre93">#REF!</definedName>
    <definedName name="_qre94">#REF!</definedName>
    <definedName name="_qre95">#REF!</definedName>
    <definedName name="_qre96">#REF!</definedName>
    <definedName name="_qre97">#REF!</definedName>
    <definedName name="_qre98">#REF!</definedName>
    <definedName name="_R2">#REF!</definedName>
    <definedName name="_reg4">#REF!</definedName>
    <definedName name="_Regression_Int">1</definedName>
    <definedName name="_Regression_Out" hidden="1">#REF!</definedName>
    <definedName name="_Regression_X" hidden="1">#REF!</definedName>
    <definedName name="_Regression_Y" hidden="1">#REF!</definedName>
    <definedName name="_REV021001">#REF!</definedName>
    <definedName name="_rev1" hidden="1">#REF!</definedName>
    <definedName name="_rev2" hidden="1">#REF!</definedName>
    <definedName name="_RMA1">#REF!</definedName>
    <definedName name="_RMA2">#REF!</definedName>
    <definedName name="_ROO1">#REF!</definedName>
    <definedName name="_ROR1">#REF!</definedName>
    <definedName name="_ROR2">#REF!</definedName>
    <definedName name="_ROR3">#REF!</definedName>
    <definedName name="_ROR4">#REF!</definedName>
    <definedName name="_ROR5">#REF!</definedName>
    <definedName name="_ROR6">#REF!</definedName>
    <definedName name="_ROW1">#REF!</definedName>
    <definedName name="_ryr56565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sam1">#REF!</definedName>
    <definedName name="_sht2">#REF!</definedName>
    <definedName name="_Sort" hidden="1">#REF!</definedName>
    <definedName name="_Sort.1" hidden="1">#REF!</definedName>
    <definedName name="_sort1" hidden="1">#REF!</definedName>
    <definedName name="_sort2" hidden="1">#REF!</definedName>
    <definedName name="_Sortn" hidden="1">#REF!</definedName>
    <definedName name="_SPS3">#REF!</definedName>
    <definedName name="_sr01">#REF!</definedName>
    <definedName name="_sr02">#REF!</definedName>
    <definedName name="_sr03">#REF!</definedName>
    <definedName name="_sr90">#REF!</definedName>
    <definedName name="_sr91">#REF!</definedName>
    <definedName name="_sr92">#REF!</definedName>
    <definedName name="_sr93">#REF!</definedName>
    <definedName name="_sr94">#REF!</definedName>
    <definedName name="_sr95">#REF!</definedName>
    <definedName name="_sr96">#REF!</definedName>
    <definedName name="_sr97">#REF!</definedName>
    <definedName name="_sr98">#REF!</definedName>
    <definedName name="_sr99">#REF!</definedName>
    <definedName name="_ss1">#REF!</definedName>
    <definedName name="_sty90">#REF!</definedName>
    <definedName name="_sty91">#REF!</definedName>
    <definedName name="_sty92">#REF!</definedName>
    <definedName name="_sty93">#REF!</definedName>
    <definedName name="_sty94">#REF!</definedName>
    <definedName name="_sty95">#REF!</definedName>
    <definedName name="_sty96">#REF!</definedName>
    <definedName name="_sty97">#REF!</definedName>
    <definedName name="_sty98">#REF!</definedName>
    <definedName name="_sty99">#REF!</definedName>
    <definedName name="_SUM1">#REF!</definedName>
    <definedName name="_SUM2">#REF!</definedName>
    <definedName name="_SUM282">#REF!</definedName>
    <definedName name="_SUM3">#REF!</definedName>
    <definedName name="_SUM4">#REF!</definedName>
    <definedName name="_Table1_In1" hidden="1">#REF!</definedName>
    <definedName name="_Table1_Out" hidden="1">#REF!</definedName>
    <definedName name="_Tax1999">#REF!</definedName>
    <definedName name="_tet12" localSheetId="1" hidden="1">{"assumptions",#N/A,FALSE,"Scenario 1";"valuation",#N/A,FALSE,"Scenario 1"}</definedName>
    <definedName name="_tet12" localSheetId="2" hidden="1">{"assumptions",#N/A,FALSE,"Scenario 1";"valuation",#N/A,FALSE,"Scenario 1"}</definedName>
    <definedName name="_tet12" hidden="1">{"assumptions",#N/A,FALSE,"Scenario 1";"valuation",#N/A,FALSE,"Scenario 1"}</definedName>
    <definedName name="_tet5" localSheetId="1" hidden="1">{"assumptions",#N/A,FALSE,"Scenario 1";"valuation",#N/A,FALSE,"Scenario 1"}</definedName>
    <definedName name="_tet5" localSheetId="2" hidden="1">{"assumptions",#N/A,FALSE,"Scenario 1";"valuation",#N/A,FALSE,"Scenario 1"}</definedName>
    <definedName name="_tet5" hidden="1">{"assumptions",#N/A,FALSE,"Scenario 1";"valuation",#N/A,FALSE,"Scenario 1"}</definedName>
    <definedName name="_TI.Adj">#REF!</definedName>
    <definedName name="_TOT1">#REF!</definedName>
    <definedName name="_TOT3">#REF!</definedName>
    <definedName name="_TOT95">#REF!</definedName>
    <definedName name="_tqc100">#REF!</definedName>
    <definedName name="_tqc101">#REF!</definedName>
    <definedName name="_tqc102">#REF!</definedName>
    <definedName name="_tqc103">#REF!</definedName>
    <definedName name="_tqc90">#REF!</definedName>
    <definedName name="_tqc91">#REF!</definedName>
    <definedName name="_tqc92">#REF!</definedName>
    <definedName name="_tqc93">#REF!</definedName>
    <definedName name="_tqc94">#REF!</definedName>
    <definedName name="_tqc95">#REF!</definedName>
    <definedName name="_tqc96">#REF!</definedName>
    <definedName name="_tqc97">#REF!</definedName>
    <definedName name="_tqc98">#REF!</definedName>
    <definedName name="_tqc99">#REF!</definedName>
    <definedName name="_tql100">#REF!</definedName>
    <definedName name="_tql101">#REF!</definedName>
    <definedName name="_tql102">#REF!</definedName>
    <definedName name="_tql103">#REF!</definedName>
    <definedName name="_tql90">#REF!</definedName>
    <definedName name="_tql91">#REF!</definedName>
    <definedName name="_tql92">#REF!</definedName>
    <definedName name="_tql93">#REF!</definedName>
    <definedName name="_tql94">#REF!</definedName>
    <definedName name="_tql95">#REF!</definedName>
    <definedName name="_tql96">#REF!</definedName>
    <definedName name="_tql97">#REF!</definedName>
    <definedName name="_tql98">#REF!</definedName>
    <definedName name="_tql99">#REF!</definedName>
    <definedName name="_tqs100">#REF!</definedName>
    <definedName name="_tqs101">#REF!</definedName>
    <definedName name="_tqs102">#REF!</definedName>
    <definedName name="_tqs103">#REF!</definedName>
    <definedName name="_tqs90">#REF!</definedName>
    <definedName name="_tqs91">#REF!</definedName>
    <definedName name="_tqs92">#REF!</definedName>
    <definedName name="_tqs93">#REF!</definedName>
    <definedName name="_tqs94">#REF!</definedName>
    <definedName name="_tqs95">#REF!</definedName>
    <definedName name="_tqs96">#REF!</definedName>
    <definedName name="_tqs97">#REF!</definedName>
    <definedName name="_tqs98">#REF!</definedName>
    <definedName name="_tqs99">#REF!</definedName>
    <definedName name="_TRN138">#REF!</definedName>
    <definedName name="_TRN23">#REF!</definedName>
    <definedName name="_TRN230">#REF!</definedName>
    <definedName name="_TRN34">#REF!</definedName>
    <definedName name="_TRN500">#REF!</definedName>
    <definedName name="_TRN69">#REF!</definedName>
    <definedName name="_UST1">#REF!</definedName>
    <definedName name="_UST2">#REF!</definedName>
    <definedName name="_UST3">#REF!</definedName>
    <definedName name="_WORLDOX">#REF!</definedName>
    <definedName name="_wp2">#REF!</definedName>
    <definedName name="_wp3">#REF!</definedName>
    <definedName name="_wp4">#REF!</definedName>
    <definedName name="_wp5">#REF!</definedName>
    <definedName name="_wp8">#REF!</definedName>
    <definedName name="_YR2003">#REF!</definedName>
    <definedName name="_YR2004">#REF!</definedName>
    <definedName name="_YR2005">#REF!</definedName>
    <definedName name="_YR2006">#REF!</definedName>
    <definedName name="_YR2007">#REF!</definedName>
    <definedName name="_YR2008">#REF!</definedName>
    <definedName name="a" localSheetId="1" hidden="1">{#N/A,#N/A,FALSE,"O&amp;M by processes";#N/A,#N/A,FALSE,"Elec Act vs Bud";#N/A,#N/A,FALSE,"G&amp;A";#N/A,#N/A,FALSE,"BGS";#N/A,#N/A,FALSE,"Res Cost"}</definedName>
    <definedName name="a" localSheetId="2" hidden="1">{#N/A,#N/A,FALSE,"O&amp;M by processes";#N/A,#N/A,FALSE,"Elec Act vs Bud";#N/A,#N/A,FALSE,"G&amp;A";#N/A,#N/A,FALSE,"BGS";#N/A,#N/A,FALSE,"Res Cost"}</definedName>
    <definedName name="a" hidden="1">{#N/A,#N/A,FALSE,"O&amp;M by processes";#N/A,#N/A,FALSE,"Elec Act vs Bud";#N/A,#N/A,FALSE,"G&amp;A";#N/A,#N/A,FALSE,"BGS";#N/A,#N/A,FALSE,"Res Cost"}</definedName>
    <definedName name="a.1" localSheetId="1" hidden="1">{"LBO Summary",#N/A,FALSE,"Summary"}</definedName>
    <definedName name="a.1" localSheetId="2" hidden="1">{"LBO Summary",#N/A,FALSE,"Summary"}</definedName>
    <definedName name="a.1" hidden="1">{"LBO Summary",#N/A,FALSE,"Summary"}</definedName>
    <definedName name="A_01">#REF!</definedName>
    <definedName name="A_02">#REF!</definedName>
    <definedName name="A_03">#REF!</definedName>
    <definedName name="A_04">#REF!</definedName>
    <definedName name="A_05">#REF!</definedName>
    <definedName name="A_06">#REF!</definedName>
    <definedName name="A_07">#REF!</definedName>
    <definedName name="A_08">#REF!</definedName>
    <definedName name="A_09">#REF!</definedName>
    <definedName name="A_10">#REF!</definedName>
    <definedName name="A_C_Basis">#REF!</definedName>
    <definedName name="a2004NOxCredit_MA">#REF!</definedName>
    <definedName name="a2004NOxPrice_MA">#REF!</definedName>
    <definedName name="a2005NOxCredit_MA">#REF!</definedName>
    <definedName name="a2005NOxPrice_MA">#REF!</definedName>
    <definedName name="AA">#REF!</definedName>
    <definedName name="AA.print">#REF!</definedName>
    <definedName name="aaa">9.25925996853039E-06</definedName>
    <definedName name="AAA_DOCTOPS" hidden="1">"AAA_SET"</definedName>
    <definedName name="AAA_duser" hidden="1">"OFF"</definedName>
    <definedName name="aaaaaaaaaaaaaaa" localSheetId="1" hidden="1">{#N/A,#N/A,FALSE,"O&amp;M by processes";#N/A,#N/A,FALSE,"Elec Act vs Bud";#N/A,#N/A,FALSE,"G&amp;A";#N/A,#N/A,FALSE,"BGS";#N/A,#N/A,FALSE,"Res Cost"}</definedName>
    <definedName name="aaaaaaaaaaaaaaa" localSheetId="2" hidden="1">{#N/A,#N/A,FALSE,"O&amp;M by processes";#N/A,#N/A,FALSE,"Elec Act vs Bud";#N/A,#N/A,FALSE,"G&amp;A";#N/A,#N/A,FALSE,"BGS";#N/A,#N/A,FALSE,"Res Cost"}</definedName>
    <definedName name="aaaaaaaaaaaaaaa" hidden="1">{#N/A,#N/A,FALSE,"O&amp;M by processes";#N/A,#N/A,FALSE,"Elec Act vs Bud";#N/A,#N/A,FALSE,"G&amp;A";#N/A,#N/A,FALSE,"BGS";#N/A,#N/A,FALSE,"Res Cost"}</definedName>
    <definedName name="AAB_Addin5" hidden="1">"AAB_Description for addin 5,Description for addin 5,Description for addin 5,Description for addin 5,Description for addin 5,Description for addin 5"</definedName>
    <definedName name="AAL">#REF!</definedName>
    <definedName name="AALDR">#REF!</definedName>
    <definedName name="AALSAP">#REF!</definedName>
    <definedName name="aashitii">#REF!</definedName>
    <definedName name="ab" localSheetId="1" hidden="1">{"'Metretek HTML'!$A$7:$W$42"}</definedName>
    <definedName name="ab" localSheetId="2" hidden="1">{"'Metretek HTML'!$A$7:$W$42"}</definedName>
    <definedName name="ab" hidden="1">{"'Metretek HTML'!$A$7:$W$42"}</definedName>
    <definedName name="AB.print">#REF!</definedName>
    <definedName name="abbb" localSheetId="1" hidden="1">{#N/A,#N/A,FALSE,"O&amp;M by processes";#N/A,#N/A,FALSE,"Elec Act vs Bud";#N/A,#N/A,FALSE,"G&amp;A";#N/A,#N/A,FALSE,"BGS";#N/A,#N/A,FALSE,"Res Cost"}</definedName>
    <definedName name="abbb" localSheetId="2" hidden="1">{#N/A,#N/A,FALSE,"O&amp;M by processes";#N/A,#N/A,FALSE,"Elec Act vs Bud";#N/A,#N/A,FALSE,"G&amp;A";#N/A,#N/A,FALSE,"BGS";#N/A,#N/A,FALSE,"Res Cost"}</definedName>
    <definedName name="abbb" hidden="1">{#N/A,#N/A,FALSE,"O&amp;M by processes";#N/A,#N/A,FALSE,"Elec Act vs Bud";#N/A,#N/A,FALSE,"G&amp;A";#N/A,#N/A,FALSE,"BGS";#N/A,#N/A,FALSE,"Res Cost"}</definedName>
    <definedName name="abbbb" localSheetId="1" hidden="1">{#N/A,#N/A,FALSE,"O&amp;M by processes";#N/A,#N/A,FALSE,"Elec Act vs Bud";#N/A,#N/A,FALSE,"G&amp;A";#N/A,#N/A,FALSE,"BGS";#N/A,#N/A,FALSE,"Res Cost"}</definedName>
    <definedName name="abbbb" localSheetId="2" hidden="1">{#N/A,#N/A,FALSE,"O&amp;M by processes";#N/A,#N/A,FALSE,"Elec Act vs Bud";#N/A,#N/A,FALSE,"G&amp;A";#N/A,#N/A,FALSE,"BGS";#N/A,#N/A,FALSE,"Res Cost"}</definedName>
    <definedName name="abbbb" hidden="1">{#N/A,#N/A,FALSE,"O&amp;M by processes";#N/A,#N/A,FALSE,"Elec Act vs Bud";#N/A,#N/A,FALSE,"G&amp;A";#N/A,#N/A,FALSE,"BGS";#N/A,#N/A,FALSE,"Res Cost"}</definedName>
    <definedName name="abbbbb" localSheetId="1" hidden="1">{#N/A,#N/A,FALSE,"O&amp;M by processes";#N/A,#N/A,FALSE,"Elec Act vs Bud";#N/A,#N/A,FALSE,"G&amp;A";#N/A,#N/A,FALSE,"BGS";#N/A,#N/A,FALSE,"Res Cost"}</definedName>
    <definedName name="abbbbb" localSheetId="2" hidden="1">{#N/A,#N/A,FALSE,"O&amp;M by processes";#N/A,#N/A,FALSE,"Elec Act vs Bud";#N/A,#N/A,FALSE,"G&amp;A";#N/A,#N/A,FALSE,"BGS";#N/A,#N/A,FALSE,"Res Cost"}</definedName>
    <definedName name="abbbbb" hidden="1">{#N/A,#N/A,FALSE,"O&amp;M by processes";#N/A,#N/A,FALSE,"Elec Act vs Bud";#N/A,#N/A,FALSE,"G&amp;A";#N/A,#N/A,FALSE,"BGS";#N/A,#N/A,FALSE,"Res Cost"}</definedName>
    <definedName name="abc" localSheetId="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" localSheetId="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ove">OFFSET(!A1,-1,0)</definedName>
    <definedName name="ac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_255">#REF!</definedName>
    <definedName name="AC_282">#REF!</definedName>
    <definedName name="Acadia" localSheetId="1" hidden="1">{"calspreads",#N/A,FALSE,"Sheet1";"curves",#N/A,FALSE,"Sheet1";"libor",#N/A,FALSE,"Sheet1"}</definedName>
    <definedName name="Acadia" localSheetId="2" hidden="1">{"calspreads",#N/A,FALSE,"Sheet1";"curves",#N/A,FALSE,"Sheet1";"libor",#N/A,FALSE,"Sheet1"}</definedName>
    <definedName name="Acadia" hidden="1">{"calspreads",#N/A,FALSE,"Sheet1";"curves",#N/A,FALSE,"Sheet1";"libor",#N/A,FALSE,"Sheet1"}</definedName>
    <definedName name="AccDA">#REF!</definedName>
    <definedName name="Access_Button" hidden="1">"master_Sheet1_List"</definedName>
    <definedName name="AccessDatabase" hidden="1">"C:\My Documents\2000 budget model\reporting\master.mdb"</definedName>
    <definedName name="AccExp">#REF!</definedName>
    <definedName name="Account">#REF!</definedName>
    <definedName name="Account1">#REF!</definedName>
    <definedName name="ACCOUNTEDPERIODTYPE1">#REF!</definedName>
    <definedName name="Accounting">#REF!</definedName>
    <definedName name="Accounts_Payable">#REF!</definedName>
    <definedName name="Accounts_Receivable">#REF!</definedName>
    <definedName name="Accounts_Receivable_Customer___Net">#REF!</definedName>
    <definedName name="ACCOUNTSEGMENT1">#REF!</definedName>
    <definedName name="AccPay">#REF!</definedName>
    <definedName name="AccrOt">#REF!</definedName>
    <definedName name="ACCRUAL">#REF!</definedName>
    <definedName name="Accrued_Interest_Payable">#REF!</definedName>
    <definedName name="Accrued_Payroll">#REF!</definedName>
    <definedName name="Accrued_Unbilled_Revenue">#REF!</definedName>
    <definedName name="Accrued_Unbilled_Revenues">#REF!</definedName>
    <definedName name="acct">#REF!</definedName>
    <definedName name="acct_ct">#REF!</definedName>
    <definedName name="acct_ct2">#REF!</definedName>
    <definedName name="Acct130810">#REF!</definedName>
    <definedName name="Acct130830">#REF!</definedName>
    <definedName name="Acct186158">#REF!</definedName>
    <definedName name="Acct186162">#REF!</definedName>
    <definedName name="Acct186163">#REF!</definedName>
    <definedName name="Acct205100">#REF!</definedName>
    <definedName name="Acct250100">#REF!</definedName>
    <definedName name="Acct250998">#REF!</definedName>
    <definedName name="acct281">#REF!</definedName>
    <definedName name="Acct370">#REF!</definedName>
    <definedName name="ACCTAF01">#REF!</definedName>
    <definedName name="ACCTAW01">#REF!</definedName>
    <definedName name="ACCTG_SERV">#REF!</definedName>
    <definedName name="AcctInclInclude">#REF!</definedName>
    <definedName name="AcctInclKey">#REF!</definedName>
    <definedName name="ACCTLF01">#REF!</definedName>
    <definedName name="AcctNormKey">#REF!</definedName>
    <definedName name="AcctNormLvl1">#REF!</definedName>
    <definedName name="AcctNormLvl2">#REF!</definedName>
    <definedName name="ACCTTextLen">#REF!</definedName>
    <definedName name="Accum._Other_Comprehensive_Income">#REF!</definedName>
    <definedName name="ACCUMDEPR">#REF!</definedName>
    <definedName name="ACE">#REF!</definedName>
    <definedName name="aCoalMgmtAdj_MA">#REF!</definedName>
    <definedName name="acq">#REF!</definedName>
    <definedName name="ACRS">#REF!</definedName>
    <definedName name="Active1">#REF!</definedName>
    <definedName name="Active2">#REF!</definedName>
    <definedName name="ActiveCodeColumn">#REF!</definedName>
    <definedName name="ActiveColumn">#REF!</definedName>
    <definedName name="actives">#REF!</definedName>
    <definedName name="ActivityType">#REF!</definedName>
    <definedName name="ACTTextLen">#REF!</definedName>
    <definedName name="Actual">#REF!</definedName>
    <definedName name="Actual_NINK">#REF!</definedName>
    <definedName name="Actual_NINK2">#REF!</definedName>
    <definedName name="Actual_Other">#REF!</definedName>
    <definedName name="Actual_Retail">#REF!</definedName>
    <definedName name="Actual_Retail2">#REF!</definedName>
    <definedName name="ACTUAL_YTD">#REF!</definedName>
    <definedName name="Actual2">#N/A</definedName>
    <definedName name="Actuals">OFFSET(#REF!,0,1,1,COUNTIF(#REF!,"&gt;0")+#REF!)</definedName>
    <definedName name="ACTV">#REF!</definedName>
    <definedName name="acx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x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cd" localSheetId="1" hidden="1">{#N/A,#N/A,FALSE,"Sheet8";#N/A,#N/A,FALSE,"Sheet7"}</definedName>
    <definedName name="adcd" localSheetId="2" hidden="1">{#N/A,#N/A,FALSE,"Sheet8";#N/A,#N/A,FALSE,"Sheet7"}</definedName>
    <definedName name="adcd" hidden="1">{#N/A,#N/A,FALSE,"Sheet8";#N/A,#N/A,FALSE,"Sheet7"}</definedName>
    <definedName name="Additional_Items__Group_A_">#REF!</definedName>
    <definedName name="Additional_Items__Group_B_">#REF!</definedName>
    <definedName name="Additional_Items__Group_C_">#REF!</definedName>
    <definedName name="Additional_Items__Group_D_">#REF!</definedName>
    <definedName name="adds2008">#REF!</definedName>
    <definedName name="adfsadfd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fsadfd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fsa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IT_TST">#REF!</definedName>
    <definedName name="adjs">#REF!</definedName>
    <definedName name="AdjSumAcctInclude">#REF!</definedName>
    <definedName name="AdjSumDenomAmtStSpec">#REF!</definedName>
    <definedName name="AdjSumEntInclude">#REF!</definedName>
    <definedName name="AdjSumKey">#REF!</definedName>
    <definedName name="AdjSumLvl1">#REF!</definedName>
    <definedName name="adjsummaryreport">#REF!</definedName>
    <definedName name="AdjSwitch">#REF!</definedName>
    <definedName name="Adjustments_to_Reconcile_Net_Income_to_Net_Cash">#REF!</definedName>
    <definedName name="Admin___Other_Labor_included_in_O_M">#REF!</definedName>
    <definedName name="Adoptionssummary">#REF!</definedName>
    <definedName name="ads">#REF!</definedName>
    <definedName name="adsfasd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sfa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sf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TL">#REF!</definedName>
    <definedName name="aeinput">#REF!</definedName>
    <definedName name="aekey">#REF!</definedName>
    <definedName name="Aero_1" localSheetId="1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Aero_1" localSheetId="2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Aero_1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aExWayTop_MA">#REF!</definedName>
    <definedName name="af24west">#REF!</definedName>
    <definedName name="af4crnr">#REF!</definedName>
    <definedName name="afcob">#REF!</definedName>
    <definedName name="afecar">#REF!</definedName>
    <definedName name="afentrg">#REF!</definedName>
    <definedName name="Affiliate_Interest_Expense__Revenue">#REF!</definedName>
    <definedName name="afmidc">#REF!</definedName>
    <definedName name="afpjm">#REF!</definedName>
    <definedName name="afpv">#REF!</definedName>
    <definedName name="aftranhg">#REF!</definedName>
    <definedName name="aftrans">#REF!</definedName>
    <definedName name="AFUDC_Credit_Interest_Capitalized">#REF!</definedName>
    <definedName name="AFUDC07">#REF!</definedName>
    <definedName name="ag_1">#REF!</definedName>
    <definedName name="ag_cap_indirect">#REF!</definedName>
    <definedName name="ag_mix_cap">#REF!</definedName>
    <definedName name="ag_mix_total">#REF!</definedName>
    <definedName name="AG_TST">#REF!</definedName>
    <definedName name="AG1_01">#REF!</definedName>
    <definedName name="AG1_01B">#REF!</definedName>
    <definedName name="AG2_01">#REF!</definedName>
    <definedName name="AG2_02">#REF!</definedName>
    <definedName name="AG2_03">#REF!</definedName>
    <definedName name="AG2_04">#REF!</definedName>
    <definedName name="AG2_05">#REF!</definedName>
    <definedName name="AG2_06">#REF!</definedName>
    <definedName name="AG3_01">#REF!</definedName>
    <definedName name="AG3_02">#REF!</definedName>
    <definedName name="AG3_03">#REF!</definedName>
    <definedName name="AG3_04">#REF!</definedName>
    <definedName name="AG3_06">#REF!</definedName>
    <definedName name="aging" localSheetId="1" hidden="1">{#N/A,#N/A,FALSE,"Aging Summary";#N/A,#N/A,FALSE,"Ratio Analysis";#N/A,#N/A,FALSE,"Test 120 Day Accts";#N/A,#N/A,FALSE,"Tickmarks"}</definedName>
    <definedName name="aging" localSheetId="2" hidden="1">{#N/A,#N/A,FALSE,"Aging Summary";#N/A,#N/A,FALSE,"Ratio Analysis";#N/A,#N/A,FALSE,"Test 120 Day Accts";#N/A,#N/A,FALSE,"Tickmarks"}</definedName>
    <definedName name="aging" hidden="1">{#N/A,#N/A,FALSE,"Aging Summary";#N/A,#N/A,FALSE,"Ratio Analysis";#N/A,#N/A,FALSE,"Test 120 Day Accts";#N/A,#N/A,FALSE,"Tickmarks"}</definedName>
    <definedName name="AGXP">#REF!</definedName>
    <definedName name="aHRAvailTop_MA">#REF!</definedName>
    <definedName name="Ainc">#REF!</definedName>
    <definedName name="Ainc6">#REF!</definedName>
    <definedName name="Ainc7">#REF!</definedName>
    <definedName name="Ainc8">#REF!</definedName>
    <definedName name="Ainc9">#REF!</definedName>
    <definedName name="AIP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IP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IP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ircdy">#REF!</definedName>
    <definedName name="aircgrtm1">#REF!</definedName>
    <definedName name="aircgrtm2">#REF!</definedName>
    <definedName name="aircgrtm3">#REF!</definedName>
    <definedName name="aircgrtm4">#REF!</definedName>
    <definedName name="aircqre">#REF!</definedName>
    <definedName name="aircqrelabel">#REF!</definedName>
    <definedName name="airctitle">#REF!</definedName>
    <definedName name="airctm1">#REF!</definedName>
    <definedName name="airctm2">#REF!</definedName>
    <definedName name="airctm3">#REF!</definedName>
    <definedName name="airctm4">#REF!</definedName>
    <definedName name="akpar">#REF!</definedName>
    <definedName name="ALERT1">#REF!</definedName>
    <definedName name="ALERT2">#REF!</definedName>
    <definedName name="ALERT3">#REF!</definedName>
    <definedName name="Alignment" hidden="1">"a1"</definedName>
    <definedName name="aLiquidityDiscWrap_MA">#REF!</definedName>
    <definedName name="all_cost">#REF!</definedName>
    <definedName name="ALL_QRES">#REF!</definedName>
    <definedName name="ALL_QRES0.75">#REF!</definedName>
    <definedName name="ALL_QRES0.80">#REF!</definedName>
    <definedName name="ALL_QRES0.85">#REF!</definedName>
    <definedName name="ALL_QRES0.90">#REF!</definedName>
    <definedName name="ALL_QRES0.95">#REF!</definedName>
    <definedName name="ALL_QRES1.00">#REF!</definedName>
    <definedName name="ALL_QRES1.05">#REF!</definedName>
    <definedName name="ALL_QRES1.10">#REF!</definedName>
    <definedName name="ALL_QRES1.15">#REF!</definedName>
    <definedName name="ALL_QRES1.20">#REF!</definedName>
    <definedName name="ALL_QRES1.25">#REF!</definedName>
    <definedName name="ALL_SENS_FACT">#REF!</definedName>
    <definedName name="all_the_data">#REF!</definedName>
    <definedName name="AllASS">#REF!</definedName>
    <definedName name="ALLCGI">#REF!</definedName>
    <definedName name="AllLevels">#REF!</definedName>
    <definedName name="ALLOC">#REF!</definedName>
    <definedName name="Alloc_Path">#REF!</definedName>
    <definedName name="Allocator.gross.plant">#REF!</definedName>
    <definedName name="Allocator.net.plant">#REF!</definedName>
    <definedName name="Allocator.wages.salary">#REF!</definedName>
    <definedName name="ALLOCATORS">#REF!</definedName>
    <definedName name="AllocD_Other">#REF!</definedName>
    <definedName name="AlloFactInput">#REF!</definedName>
    <definedName name="AlloFactInput2">#REF!</definedName>
    <definedName name="AlloMeth1">#REF!</definedName>
    <definedName name="AlloMeth2">#REF!</definedName>
    <definedName name="AlloMeth3">#REF!</definedName>
    <definedName name="AlloMeth4">#REF!</definedName>
    <definedName name="Allow">#REF!</definedName>
    <definedName name="Allow_for_Funds_Used_During_Const.">#REF!</definedName>
    <definedName name="ALLRD">#REF!</definedName>
    <definedName name="allright">#REF!</definedName>
    <definedName name="ALLSKP">#REF!</definedName>
    <definedName name="ALLVIN">#REF!</definedName>
    <definedName name="ALLYRS_MESSAGE">#REF!</definedName>
    <definedName name="ALOC">#REF!</definedName>
    <definedName name="ALOC_2">#REF!</definedName>
    <definedName name="alsdf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sdf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ternative_bid_offer">#REF!</definedName>
    <definedName name="alternative_carry_curve">#REF!</definedName>
    <definedName name="alternative_unwind_option">#REF!</definedName>
    <definedName name="ALTMIN">#REF!</definedName>
    <definedName name="AmergenRevPrice_Cli">#REF!</definedName>
    <definedName name="AmergenRevPrice_Oys">#REF!</definedName>
    <definedName name="AmergenRevPrice_TMI">#REF!</definedName>
    <definedName name="AMERICA">#REF!</definedName>
    <definedName name="AmgnTable">#REF!</definedName>
    <definedName name="AMI_Meter">#REF!</definedName>
    <definedName name="AMI_Meter_Install">#REF!</definedName>
    <definedName name="AMOR_BOM">#REF!</definedName>
    <definedName name="AMOR_EOM">#REF!</definedName>
    <definedName name="AMORT">#N/A</definedName>
    <definedName name="Amort_04">#REF!</definedName>
    <definedName name="Amort_05">#REF!</definedName>
    <definedName name="Amort_06">#REF!</definedName>
    <definedName name="Amort_07">#REF!</definedName>
    <definedName name="Amort_08">#REF!</definedName>
    <definedName name="Amort_09">#REF!</definedName>
    <definedName name="Amort_10">#REF!</definedName>
    <definedName name="Amort_11">#REF!</definedName>
    <definedName name="Amort_12">#REF!</definedName>
    <definedName name="AMORT_MONTHS">#REF!</definedName>
    <definedName name="Amortd">#REF!</definedName>
    <definedName name="AMORTIZATION">#REF!</definedName>
    <definedName name="Amortization___Other_Assets">#REF!</definedName>
    <definedName name="AMOUNT">#N/A</definedName>
    <definedName name="AMT">#REF!</definedName>
    <definedName name="an">#N/A</definedName>
    <definedName name="Analysis">#REF!</definedName>
    <definedName name="Analysis_Years">#REF!</definedName>
    <definedName name="AncillaryCharge_PE">#REF!</definedName>
    <definedName name="ancilliary_revenue">#REF!</definedName>
    <definedName name="AncServCost_E">#REF!</definedName>
    <definedName name="AncServCost_MA">#REF!</definedName>
    <definedName name="AncServCost_MW">#REF!</definedName>
    <definedName name="AncServCost_SW">#REF!</definedName>
    <definedName name="AncServCost_Tot">#REF!</definedName>
    <definedName name="AncServRev_E">#REF!</definedName>
    <definedName name="AncServRev_MA">#REF!</definedName>
    <definedName name="AncServRev_MW">#REF!</definedName>
    <definedName name="AncServRev_SW">#REF!</definedName>
    <definedName name="AncServRev_Tot">#REF!</definedName>
    <definedName name="anish">#REF!</definedName>
    <definedName name="anish21212">#REF!</definedName>
    <definedName name="anisha2157">#REF!</definedName>
    <definedName name="anisha216">#REF!</definedName>
    <definedName name="anishhh">#REF!</definedName>
    <definedName name="anishilov">#REF!</definedName>
    <definedName name="annAvailBonus_LP">#REF!</definedName>
    <definedName name="annExelonWay_SW">#REF!</definedName>
    <definedName name="AnnInc04">#REF!</definedName>
    <definedName name="annMgmtFee_LP">#REF!</definedName>
    <definedName name="annPeakAvailBonus_LP">#REF!</definedName>
    <definedName name="ANNSUM">#REF!</definedName>
    <definedName name="annual_nox_credits">#REF!</definedName>
    <definedName name="annual_nox_emitted">#REF!</definedName>
    <definedName name="Annualization_Rate">#REF!</definedName>
    <definedName name="aNOxCredit_Con">#REF!</definedName>
    <definedName name="aNOxCredit_Key">#REF!</definedName>
    <definedName name="anscount" hidden="1">1</definedName>
    <definedName name="AO.print">#REF!</definedName>
    <definedName name="AOCI">#REF!</definedName>
    <definedName name="aOtherTop_MA">#REF!</definedName>
    <definedName name="AP">#REF!</definedName>
    <definedName name="APA">#REF!</definedName>
    <definedName name="APBO">#REF!</definedName>
    <definedName name="APCTGS">#REF!</definedName>
    <definedName name="APCTGT">#REF!</definedName>
    <definedName name="APCTMGT">#REF!</definedName>
    <definedName name="APCTRES">#REF!</definedName>
    <definedName name="APIC">#REF!</definedName>
    <definedName name="APN">#REF!</definedName>
    <definedName name="AppName">#REF!</definedName>
    <definedName name="Approval">#REF!</definedName>
    <definedName name="Approved_Return">#REF!</definedName>
    <definedName name="ApproverDate">#REF!</definedName>
    <definedName name="ApproverSignOff">#REF!</definedName>
    <definedName name="APPSUSERNAME1">#REF!</definedName>
    <definedName name="APR">#REF!</definedName>
    <definedName name="APR_13_WRKSHT_SUM">#REF!</definedName>
    <definedName name="Apr_97" hidden="1">#REF!</definedName>
    <definedName name="Apr_98" hidden="1">#REF!</definedName>
    <definedName name="Apr_99" hidden="1">#REF!</definedName>
    <definedName name="Apr18thadj">#REF!</definedName>
    <definedName name="apr2pre">#REF!</definedName>
    <definedName name="april_29">#N/A</definedName>
    <definedName name="April_total">#REF!</definedName>
    <definedName name="APV">#REF!</definedName>
    <definedName name="ARB_04">#REF!</definedName>
    <definedName name="ARB_05">#REF!</definedName>
    <definedName name="ARB_06">#REF!</definedName>
    <definedName name="ARB_07">#REF!</definedName>
    <definedName name="ARB_08">#REF!</definedName>
    <definedName name="ARB_09">#REF!</definedName>
    <definedName name="ARB_10">#REF!</definedName>
    <definedName name="ARB_11">#REF!</definedName>
    <definedName name="ARCHIVE">#REF!</definedName>
    <definedName name="ARCust">#REF!</definedName>
    <definedName name="ARCustmr">#REF!</definedName>
    <definedName name="Area">#REF!</definedName>
    <definedName name="area1">#REF!</definedName>
    <definedName name="area2">#REF!</definedName>
    <definedName name="area3">#REF!</definedName>
    <definedName name="area4">#REF!</definedName>
    <definedName name="ArmaPPA" localSheetId="1" hidden="1">{#N/A,#N/A,FALSE,"Sheet8";#N/A,#N/A,FALSE,"Sheet7"}</definedName>
    <definedName name="ArmaPPA" localSheetId="2" hidden="1">{#N/A,#N/A,FALSE,"Sheet8";#N/A,#N/A,FALSE,"Sheet7"}</definedName>
    <definedName name="ArmaPPA" hidden="1">{#N/A,#N/A,FALSE,"Sheet8";#N/A,#N/A,FALSE,"Sheet7"}</definedName>
    <definedName name="AROl">#REF!</definedName>
    <definedName name="AROt">#REF!</definedName>
    <definedName name="AROth">#REF!</definedName>
    <definedName name="AROther">#REF!</definedName>
    <definedName name="ARRS" localSheetId="1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ARRS" localSheetId="2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ARRS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ARtax">#REF!</definedName>
    <definedName name="AS" localSheetId="1" hidden="1">{"'Metretek HTML'!$A$7:$W$42"}</definedName>
    <definedName name="AS" localSheetId="2" hidden="1">{"'Metretek HTML'!$A$7:$W$42"}</definedName>
    <definedName name="AS" hidden="1">{"'Metretek HTML'!$A$7:$W$42"}</definedName>
    <definedName name="AS2DocOpenMode" hidden="1">"AS2DocumentEdit"</definedName>
    <definedName name="AS2NamedRange" hidden="1">5</definedName>
    <definedName name="asasasas">#REF!</definedName>
    <definedName name="ASD">#REF!</definedName>
    <definedName name="ASD_LEXTERNAL">#REF!</definedName>
    <definedName name="asda">#REF!</definedName>
    <definedName name="asdada">#REF!</definedName>
    <definedName name="asdadgdg" localSheetId="1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asdadgdg" localSheetId="2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asdadgdg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asdasd">#REF!</definedName>
    <definedName name="asdasda">#REF!</definedName>
    <definedName name="asd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fasf">#REF!</definedName>
    <definedName name="asdfsd">#REF!</definedName>
    <definedName name="asdfsdf">#REF!</definedName>
    <definedName name="asdfsdfsadfs">#REF!</definedName>
    <definedName name="asedw" localSheetId="1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asedw" localSheetId="2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asedw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asfas">#REF!</definedName>
    <definedName name="asfasdfasfasfsadf">#REF!</definedName>
    <definedName name="asfsdfsdfsdfsfwer">#REF!</definedName>
    <definedName name="asfsdfsfs">#REF!</definedName>
    <definedName name="asfsft">#REF!</definedName>
    <definedName name="asgdfsjgfdk1">#REF!</definedName>
    <definedName name="ashait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hhjjjjjj">#REF!</definedName>
    <definedName name="ashi21">#REF!</definedName>
    <definedName name="ashia">#REF!</definedName>
    <definedName name="ashita">#REF!</definedName>
    <definedName name="ashita216">#REF!</definedName>
    <definedName name="ASOFDATE">#REF!</definedName>
    <definedName name="AsOfDt">#REF!</definedName>
    <definedName name="AsOfMonthText">#REF!</definedName>
    <definedName name="ASPOT1">#REF!</definedName>
    <definedName name="ASPOT2">#REF!</definedName>
    <definedName name="ASPOT3">#REF!</definedName>
    <definedName name="ASPOT4">#REF!</definedName>
    <definedName name="ASPOT5">#REF!</definedName>
    <definedName name="asrada">#REF!</definedName>
    <definedName name="assd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ET">#REF!</definedName>
    <definedName name="Asset_Management">#REF!</definedName>
    <definedName name="Asset_Management_">#REF!</definedName>
    <definedName name="Asset_Retirement_Obligations">#REF!</definedName>
    <definedName name="ASSET_SALES__input">#REF!</definedName>
    <definedName name="ASSET_SHEET">#REF!</definedName>
    <definedName name="AssetAlloc">#REF!</definedName>
    <definedName name="ASSETCLASSLIST">#REF!</definedName>
    <definedName name="assetdata">#REF!</definedName>
    <definedName name="AssetReturn">#REF!</definedName>
    <definedName name="Assets">#REF!</definedName>
    <definedName name="Assets_from_Risk_Mgt___Trading">#REF!</definedName>
    <definedName name="Assets_from_Risk_Mgt___Trading___Current">#REF!</definedName>
    <definedName name="Assets_Held_for_Sale">#REF!</definedName>
    <definedName name="Assets_Held_for_Sale_YR_2005">#REF!</definedName>
    <definedName name="Assets_Held_for_Sale_YR_2006">#REF!</definedName>
    <definedName name="Assets_Held_for_Sale_YR_2007">#REF!</definedName>
    <definedName name="Assets_Held_for_Sale_YR_2008">#REF!</definedName>
    <definedName name="ASSUMP">#REF!</definedName>
    <definedName name="ASSUMPT">#REF!</definedName>
    <definedName name="AST">#REF!</definedName>
    <definedName name="attributable_to_investing_activities">#REF!</definedName>
    <definedName name="ATXQAVersion" hidden="1">1</definedName>
    <definedName name="aug">#REF!</definedName>
    <definedName name="Aug_97" hidden="1">#REF!</definedName>
    <definedName name="Aug_98" hidden="1">#REF!</definedName>
    <definedName name="Aug_99" hidden="1">#REF!</definedName>
    <definedName name="av">#REF!</definedName>
    <definedName name="AV.FM.1..adjusted..print">#REF!</definedName>
    <definedName name="AV.FM.1.print">#REF!</definedName>
    <definedName name="av_exch_rate">#REF!</definedName>
    <definedName name="AvailBonusOffPk_FR">#REF!</definedName>
    <definedName name="AvailBonusOnPk_FR">#REF!</definedName>
    <definedName name="AvdCostLoadShapes">#REF!</definedName>
    <definedName name="Ave.SpotSales_MW">#REF!</definedName>
    <definedName name="Ave.Totalcost_E">#REF!</definedName>
    <definedName name="Ave.Totalcost_MA">#REF!</definedName>
    <definedName name="Ave.Totalcost_MW">#REF!</definedName>
    <definedName name="Ave.Totalcost_SW">#REF!</definedName>
    <definedName name="Ave.Totalcost_Tot">#REF!</definedName>
    <definedName name="Ave.TotalSales_E">#REF!</definedName>
    <definedName name="Ave.TotalSales_MA">#REF!</definedName>
    <definedName name="Ave.TotalSales_MW">#REF!</definedName>
    <definedName name="Ave.TotalSales_SW">#REF!</definedName>
    <definedName name="Ave.TotalSales_Tot">#REF!</definedName>
    <definedName name="avegmultiple" hidden="1">#REF!</definedName>
    <definedName name="AVG">#REF!</definedName>
    <definedName name="AvgCost">#REF!</definedName>
    <definedName name="AVGDEM">#REF!</definedName>
    <definedName name="AvgEnergyPrice_PE">#REF!</definedName>
    <definedName name="AvgLoadFore_PE">#REF!</definedName>
    <definedName name="AVGPK">#REF!</definedName>
    <definedName name="avoidint">"V2001-12-31"</definedName>
    <definedName name="aw">#REF!</definedName>
    <definedName name="awbinput">#REF!</definedName>
    <definedName name="awbkey">#REF!</definedName>
    <definedName name="awe">#REF!</definedName>
    <definedName name="awecar">#REF!</definedName>
    <definedName name="awentrg">#REF!</definedName>
    <definedName name="awng">#REF!</definedName>
    <definedName name="awpjm">#REF!</definedName>
    <definedName name="az" localSheetId="1" hidden="1">{"'Metretek HTML'!$A$7:$W$42"}</definedName>
    <definedName name="az" localSheetId="2" hidden="1">{"'Metretek HTML'!$A$7:$W$42"}</definedName>
    <definedName name="az" hidden="1">{"'Metretek HTML'!$A$7:$W$42"}</definedName>
    <definedName name="b" localSheetId="1" hidden="1">{#N/A,#N/A,FALSE,"O&amp;M by processes";#N/A,#N/A,FALSE,"Elec Act vs Bud";#N/A,#N/A,FALSE,"G&amp;A";#N/A,#N/A,FALSE,"BGS";#N/A,#N/A,FALSE,"Res Cost"}</definedName>
    <definedName name="b" localSheetId="2" hidden="1">{#N/A,#N/A,FALSE,"O&amp;M by processes";#N/A,#N/A,FALSE,"Elec Act vs Bud";#N/A,#N/A,FALSE,"G&amp;A";#N/A,#N/A,FALSE,"BGS";#N/A,#N/A,FALSE,"Res Cost"}</definedName>
    <definedName name="b" hidden="1">{#N/A,#N/A,FALSE,"O&amp;M by processes";#N/A,#N/A,FALSE,"Elec Act vs Bud";#N/A,#N/A,FALSE,"G&amp;A";#N/A,#N/A,FALSE,"BGS";#N/A,#N/A,FALSE,"Res Cost"}</definedName>
    <definedName name="b_u_10">#REF!</definedName>
    <definedName name="b_u_11">#REF!</definedName>
    <definedName name="b_u_12">#REF!</definedName>
    <definedName name="b_u_13">#REF!</definedName>
    <definedName name="b_u_14">#REF!</definedName>
    <definedName name="b_u_15">#REF!</definedName>
    <definedName name="b_u_16">#REF!</definedName>
    <definedName name="b_u_17">#REF!</definedName>
    <definedName name="b_u_18">#REF!</definedName>
    <definedName name="b_u_19">#REF!</definedName>
    <definedName name="b_u_2">#REF!</definedName>
    <definedName name="b_u_20">#REF!</definedName>
    <definedName name="b_u_21">#REF!</definedName>
    <definedName name="b_u_22">#REF!</definedName>
    <definedName name="b_u_23">#REF!</definedName>
    <definedName name="b_u_3">#REF!</definedName>
    <definedName name="b_u_4">#REF!</definedName>
    <definedName name="b_u_5">#REF!</definedName>
    <definedName name="b_u_6">#REF!</definedName>
    <definedName name="b_u_7">#REF!</definedName>
    <definedName name="b_u_8">#REF!</definedName>
    <definedName name="b_u_9">#REF!</definedName>
    <definedName name="BA.print">#REF!</definedName>
    <definedName name="bad_debt">#REF!</definedName>
    <definedName name="Bad_Debt_Delay">#REF!</definedName>
    <definedName name="BadDebt">#REF!</definedName>
    <definedName name="BadDebt_E">#REF!</definedName>
    <definedName name="BadDebt_MA">#REF!</definedName>
    <definedName name="BadDebt_MW">#REF!</definedName>
    <definedName name="BadDebt_Plan">#REF!</definedName>
    <definedName name="BadDebt_SW">#REF!</definedName>
    <definedName name="BadDebt_Tot">#REF!</definedName>
    <definedName name="BadErrMsg">#REF!</definedName>
    <definedName name="bal">#REF!</definedName>
    <definedName name="Bal_MWc">#N/A</definedName>
    <definedName name="BALANCE">#REF!</definedName>
    <definedName name="Balance_Sheet">#REF!</definedName>
    <definedName name="Balance_Sheet_Assets">#REF!</definedName>
    <definedName name="Balance_Sheet_Date">#REF!</definedName>
    <definedName name="Balance_Sheet_Heading">#REF!</definedName>
    <definedName name="Balance_Sheet_Liabilities___Capital">#REF!</definedName>
    <definedName name="Balance130810">#REF!</definedName>
    <definedName name="Balance130830">#REF!</definedName>
    <definedName name="Balance186158">#REF!</definedName>
    <definedName name="Balance186162">#REF!</definedName>
    <definedName name="Balance186163">#REF!</definedName>
    <definedName name="Balance205035">#REF!</definedName>
    <definedName name="Balance205100">#REF!</definedName>
    <definedName name="Balance250100">#REF!</definedName>
    <definedName name="Balance250998">#REF!</definedName>
    <definedName name="BalanceSheet">#REF!</definedName>
    <definedName name="BalanceSheetDates">#REF!</definedName>
    <definedName name="BalanceSpotChrg_MW">#REF!</definedName>
    <definedName name="BALBCK">#REF!</definedName>
    <definedName name="BALP">#REF!</definedName>
    <definedName name="BALPBOD">#REF!</definedName>
    <definedName name="balrpt">#REF!</definedName>
    <definedName name="Band">#REF!</definedName>
    <definedName name="BANEPOOL">#REF!</definedName>
    <definedName name="bang">#REF!</definedName>
    <definedName name="bank">#REF!</definedName>
    <definedName name="bank1">#REF!</definedName>
    <definedName name="BANKBOOK">#REF!</definedName>
    <definedName name="bankidrange">#REF!</definedName>
    <definedName name="BANYPP">#REF!</definedName>
    <definedName name="Base">#REF!</definedName>
    <definedName name="BASE_DETAIL_QRE">#REF!</definedName>
    <definedName name="BASE_MESSAGE">#REF!</definedName>
    <definedName name="BASE_QRES">#REF!</definedName>
    <definedName name="BASE_QRES0.75">#REF!</definedName>
    <definedName name="BASE_QRES0.80">#REF!</definedName>
    <definedName name="BASE_QRES0.85">#REF!</definedName>
    <definedName name="BASE_QRES0.90">#REF!</definedName>
    <definedName name="BASE_QRES0.95">#REF!</definedName>
    <definedName name="BASE_QRES1.00">#REF!</definedName>
    <definedName name="BASE_QRES1.05">#REF!</definedName>
    <definedName name="BASE_QRES1.10">#REF!</definedName>
    <definedName name="BASE_QRES1.15">#REF!</definedName>
    <definedName name="BASE_QRES1.20">#REF!</definedName>
    <definedName name="BASE_QRES1.25">#REF!</definedName>
    <definedName name="BASE_SENS_FACT">#REF!</definedName>
    <definedName name="Base_Year">#REF!</definedName>
    <definedName name="Baseline">#REF!</definedName>
    <definedName name="BASIC">#REF!</definedName>
    <definedName name="Basic_Data">#REF!</definedName>
    <definedName name="Basis_Points">#REF!</definedName>
    <definedName name="basisKatyDlvdGasPrice_FR">#REF!</definedName>
    <definedName name="BASISSWAP_3mvs1mLIBORPAY_10year">#REF!</definedName>
    <definedName name="BASISSWAP_3mvs1mLIBORPAY_1year">#REF!</definedName>
    <definedName name="BASISSWAP_3mvs1mLIBORPAY_2year">#REF!</definedName>
    <definedName name="BASISSWAP_3mvs1mLIBORPAY_3year">#REF!</definedName>
    <definedName name="BASISSWAP_3mvs1mLIBORPAY_4year">#REF!</definedName>
    <definedName name="BASISSWAP_3mvs1mLIBORPAY_5year">#REF!</definedName>
    <definedName name="BASISSWAP_3mvs1mLIBORPAY_7year">#REF!</definedName>
    <definedName name="BASISSWAP_3mvs1mLIBORREC_10year">#REF!</definedName>
    <definedName name="BASISSWAP_3mvs1mLIBORREC_1year">#REF!</definedName>
    <definedName name="BASISSWAP_3mvs1mLIBORREC_2year">#REF!</definedName>
    <definedName name="BASISSWAP_3mvs1mLIBORREC_3year">#REF!</definedName>
    <definedName name="BASISSWAP_3mvs1mLIBORREC_4year">#REF!</definedName>
    <definedName name="BASISSWAP_3mvs1mLIBORREC_5year">#REF!</definedName>
    <definedName name="BASISSWAP_3mvs1mLIBORREC_7year">#REF!</definedName>
    <definedName name="BASISSWAP_3mvs6mLIBORPAY_10year">#REF!</definedName>
    <definedName name="BASISSWAP_3mvs6mLIBORPAY_1year">#REF!</definedName>
    <definedName name="BASISSWAP_3mvs6mLIBORPAY_2year">#REF!</definedName>
    <definedName name="BASISSWAP_3mvs6mLIBORPAY_3year">#REF!</definedName>
    <definedName name="BASISSWAP_3mvs6mLIBORPAY_4year">#REF!</definedName>
    <definedName name="BASISSWAP_3mvs6mLIBORPAY_5year">#REF!</definedName>
    <definedName name="BASISSWAP_3mvs6mLIBORPAY_7year">#REF!</definedName>
    <definedName name="BASISSWAP_3mvs6mLIBORREC_10year">#REF!</definedName>
    <definedName name="BASISSWAP_3mvs6mLIBORREC_1year">#REF!</definedName>
    <definedName name="BASISSWAP_3mvs6mLIBORREC_2year">#REF!</definedName>
    <definedName name="BASISSWAP_3mvs6mLIBORREC_3year">#REF!</definedName>
    <definedName name="BASISSWAP_3mvs6mLIBORREC_4year">#REF!</definedName>
    <definedName name="BASISSWAP_3mvs6mLIBORREC_5year">#REF!</definedName>
    <definedName name="BASISSWAP_3mvs6mLIBORREC_7year">#REF!</definedName>
    <definedName name="BASISSWAP_FFvs3mLIBORPAY_10year">#REF!</definedName>
    <definedName name="BASISSWAP_FFvs3mLIBORPAY_1year">#REF!</definedName>
    <definedName name="BASISSWAP_FFvs3mLIBORPAY_2year">#REF!</definedName>
    <definedName name="BASISSWAP_FFvs3mLIBORPAY_3year">#REF!</definedName>
    <definedName name="BASISSWAP_FFvs3mLIBORPAY_4year">#REF!</definedName>
    <definedName name="BASISSWAP_FFvs3mLIBORPAY_5year">#REF!</definedName>
    <definedName name="BASISSWAP_FFvs3mLIBORPAY_7year">#REF!</definedName>
    <definedName name="BASISSWAP_FFvs3mLIBORREC_10year">#REF!</definedName>
    <definedName name="BASISSWAP_FFvs3mLIBORREC_1year">#REF!</definedName>
    <definedName name="BASISSWAP_FFvs3mLIBORREC_2year">#REF!</definedName>
    <definedName name="BASISSWAP_FFvs3mLIBORREC_3year">#REF!</definedName>
    <definedName name="BASISSWAP_FFvs3mLIBORREC_4year">#REF!</definedName>
    <definedName name="BASISSWAP_FFvs3mLIBORREC_5year">#REF!</definedName>
    <definedName name="BASISSWAP_FFvs3mLIBORREC_7year">#REF!</definedName>
    <definedName name="BASISSWAP_Primevs3mLIBORPAY_10year">#REF!</definedName>
    <definedName name="BASISSWAP_Primevs3mLIBORPAY_1year">#REF!</definedName>
    <definedName name="BASISSWAP_Primevs3mLIBORPAY_2year">#REF!</definedName>
    <definedName name="BASISSWAP_Primevs3mLIBORPAY_3year">#REF!</definedName>
    <definedName name="BASISSWAP_Primevs3mLIBORPAY_4year">#REF!</definedName>
    <definedName name="BASISSWAP_Primevs3mLIBORPAY_5year">#REF!</definedName>
    <definedName name="BASISSWAP_Primevs3mLIBORPAY_7year">#REF!</definedName>
    <definedName name="BASISSWAP_Primevs3mLIBORREC_10year">#REF!</definedName>
    <definedName name="BASISSWAP_Primevs3mLIBORREC_1year">#REF!</definedName>
    <definedName name="BASISSWAP_Primevs3mLIBORREC_2year">#REF!</definedName>
    <definedName name="BASISSWAP_Primevs3mLIBORREC_3year">#REF!</definedName>
    <definedName name="BASISSWAP_Primevs3mLIBORREC_4year">#REF!</definedName>
    <definedName name="BASISSWAP_Primevs3mLIBORREC_5year">#REF!</definedName>
    <definedName name="BASISSWAP_Primevs3mLIBORREC_7year">#REF!</definedName>
    <definedName name="BASISSWAP_TBillvs3mLIBORPAY_10year">#REF!</definedName>
    <definedName name="BASISSWAP_TBillvs3mLIBORPAY_1year">#REF!</definedName>
    <definedName name="BASISSWAP_TBillvs3mLIBORPAY_2year">#REF!</definedName>
    <definedName name="BASISSWAP_TBillvs3mLIBORPAY_3year">#REF!</definedName>
    <definedName name="BASISSWAP_TBillvs3mLIBORPAY_4year">#REF!</definedName>
    <definedName name="BASISSWAP_TBillvs3mLIBORPAY_5year">#REF!</definedName>
    <definedName name="BASISSWAP_TBillvs3mLIBORPAY_7year">#REF!</definedName>
    <definedName name="BASISSWAP_TBillvs3mLIBORREC_10year">#REF!</definedName>
    <definedName name="BASISSWAP_TBillvs3mLIBORREC_1year">#REF!</definedName>
    <definedName name="BASISSWAP_TBillvs3mLIBORREC_2year">#REF!</definedName>
    <definedName name="BASISSWAP_TBillvs3mLIBORREC_3year">#REF!</definedName>
    <definedName name="BASISSWAP_TBillvs3mLIBORREC_4year">#REF!</definedName>
    <definedName name="BASISSWAP_TBillvs3mLIBORREC_5year">#REF!</definedName>
    <definedName name="BASISSWAP_TBillvs3mLIBORREC_7year">#REF!</definedName>
    <definedName name="BB">#REF!</definedName>
    <definedName name="BB.print">#REF!</definedName>
    <definedName name="bbb">37543.3981398148</definedName>
    <definedName name="bbbb" localSheetId="1" hidden="1">{#N/A,#N/A,FALSE,"O&amp;M by processes";#N/A,#N/A,FALSE,"Elec Act vs Bud";#N/A,#N/A,FALSE,"G&amp;A";#N/A,#N/A,FALSE,"BGS";#N/A,#N/A,FALSE,"Res Cost"}</definedName>
    <definedName name="bbbb" localSheetId="2" hidden="1">{#N/A,#N/A,FALSE,"O&amp;M by processes";#N/A,#N/A,FALSE,"Elec Act vs Bud";#N/A,#N/A,FALSE,"G&amp;A";#N/A,#N/A,FALSE,"BGS";#N/A,#N/A,FALSE,"Res Cost"}</definedName>
    <definedName name="bbbb" hidden="1">{#N/A,#N/A,FALSE,"O&amp;M by processes";#N/A,#N/A,FALSE,"Elec Act vs Bud";#N/A,#N/A,FALSE,"G&amp;A";#N/A,#N/A,FALSE,"BGS";#N/A,#N/A,FALSE,"Res Cost"}</definedName>
    <definedName name="BBBBB">#N/A</definedName>
    <definedName name="bbbbbb" localSheetId="1" hidden="1">{#VALUE!,#N/A,FALSE,0;#N/A,#N/A,FALSE,0;#N/A,#N/A,FALSE,0;#N/A,#N/A,FALSE,0;#N/A,#N/A,FALSE,0;#N/A,#N/A,FALSE,0;#N/A,#N/A,FALSE,0;#N/A,#N/A,FALSE,0;#N/A,#N/A,FALSE,0;#N/A,#N/A,FALSE,0}</definedName>
    <definedName name="bbbbbb" localSheetId="2" hidden="1">{#VALUE!,#N/A,FALSE,0;#N/A,#N/A,FALSE,0;#N/A,#N/A,FALSE,0;#N/A,#N/A,FALSE,0;#N/A,#N/A,FALSE,0;#N/A,#N/A,FALSE,0;#N/A,#N/A,FALSE,0;#N/A,#N/A,FALSE,0;#N/A,#N/A,FALSE,0;#N/A,#N/A,FALSE,0}</definedName>
    <definedName name="bbbbbb" hidden="1">{#VALUE!,#N/A,FALSE,0;#N/A,#N/A,FALSE,0;#N/A,#N/A,FALSE,0;#N/A,#N/A,FALSE,0;#N/A,#N/A,FALSE,0;#N/A,#N/A,FALSE,0;#N/A,#N/A,FALSE,0;#N/A,#N/A,FALSE,0;#N/A,#N/A,FALSE,0;#N/A,#N/A,FALSE,0}</definedName>
    <definedName name="bbc" localSheetId="1" hidden="1">{#N/A,#N/A,FALSE,"O&amp;M by processes";#N/A,#N/A,FALSE,"Elec Act vs Bud";#N/A,#N/A,FALSE,"G&amp;A";#N/A,#N/A,FALSE,"BGS";#N/A,#N/A,FALSE,"Res Cost"}</definedName>
    <definedName name="bbc" localSheetId="2" hidden="1">{#N/A,#N/A,FALSE,"O&amp;M by processes";#N/A,#N/A,FALSE,"Elec Act vs Bud";#N/A,#N/A,FALSE,"G&amp;A";#N/A,#N/A,FALSE,"BGS";#N/A,#N/A,FALSE,"Res Cost"}</definedName>
    <definedName name="bbc" hidden="1">{#N/A,#N/A,FALSE,"O&amp;M by processes";#N/A,#N/A,FALSE,"Elec Act vs Bud";#N/A,#N/A,FALSE,"G&amp;A";#N/A,#N/A,FALSE,"BGS";#N/A,#N/A,FALSE,"Res Cost"}</definedName>
    <definedName name="bcbcvb">#REF!</definedName>
    <definedName name="bdgt05">#N/A</definedName>
    <definedName name="bdis">#REF!</definedName>
    <definedName name="BDR">#REF!</definedName>
    <definedName name="BDRA">#REF!</definedName>
    <definedName name="bdrrow">"Top!a11:a14"</definedName>
    <definedName name="Beg_Bal">#REF!</definedName>
    <definedName name="beg_coal">#REF!</definedName>
    <definedName name="beg_CWIP">#REF!</definedName>
    <definedName name="begin_copy" hidden="1">#REF!</definedName>
    <definedName name="BEGINT">#REF!</definedName>
    <definedName name="below">OFFSET(!A1,1,0)</definedName>
    <definedName name="bench1">#REF!</definedName>
    <definedName name="bench2">#REF!</definedName>
    <definedName name="bench3">#REF!</definedName>
    <definedName name="benefit">#REF!</definedName>
    <definedName name="Benefits">350</definedName>
    <definedName name="BenExp">#REF!</definedName>
    <definedName name="beny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ny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n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ta">#REF!</definedName>
    <definedName name="Beta_VLOOKUP">#REF!</definedName>
    <definedName name="BethelStrg_HMC">#REF!</definedName>
    <definedName name="BetherInj_HMC">#REF!</definedName>
    <definedName name="BEV">#REF!</definedName>
    <definedName name="BEVO">#REF!</definedName>
    <definedName name="BEx0017DGUEDPCFJUPUZOOLJCS2B" hidden="1">#REF!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O4PAWETUBT0XVI1C4OHM15U" hidden="1">#REF!</definedName>
    <definedName name="BEx01HY6E3GJ66ABU5ABN26V6Q13" hidden="1">#REF!</definedName>
    <definedName name="BEx01PQPVA98GRAAKX3HEZZ0XK5C" hidden="1">#REF!</definedName>
    <definedName name="BEx01PW5YQKEGAR8JDDI5OARYXDF" hidden="1">#REF!</definedName>
    <definedName name="BEx01XJ94SHJ1YQ7ORPW0RQGKI2H" hidden="1">#REF!</definedName>
    <definedName name="BEx0262TTS9LPE4KF6VUW72201AB" hidden="1">#REF!</definedName>
    <definedName name="BEx02PPH4OWYB9ZB2611OC9DA9MZ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XBADB31WUEH8U617C5F40X9" hidden="1">#REF!</definedName>
    <definedName name="BEx1FZV2CM77TBH1R6YYV9P06KA2" hidden="1">#REF!</definedName>
    <definedName name="BEx1G59AY8195JTUM6P18VXUFJ3E" hidden="1">#REF!</definedName>
    <definedName name="BEx1GRFPRSO5UT952RBFGUHDUZN5" hidden="1">#REF!</definedName>
    <definedName name="BEx1GVMRHFXUP6XYYY9NR12PV5TF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GWNWPLNXICOTP90TKQVVE4E" hidden="1">#REF!</definedName>
    <definedName name="BEx1HIPLJZABY0EMUOTZN0EQMDPU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HU8WGEGZ07PO2AYJ3Q7JV682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VTNDJQ0189VAB5O88Z9N2B1" hidden="1">#REF!</definedName>
    <definedName name="BEx1JXBM5W4YRWNQ0P95QQS6JWD6" hidden="1">#REF!</definedName>
    <definedName name="BEx1K4D3BL8221FE5HGCB9VDX83Q" hidden="1">#REF!</definedName>
    <definedName name="BEx1K95QRKBCQOHKAK00IAOF748I" hidden="1">#REF!</definedName>
    <definedName name="BEx1KGCOC0TV99C9CNDK7IZRHVGO" hidden="1">#REF!</definedName>
    <definedName name="BEx1KGY9QEHZ9QSARMQUTQKRK4UX" hidden="1">#REF!</definedName>
    <definedName name="BEx1KKP1ELIF2UII2FWVGL7M1X7J" hidden="1">#REF!</definedName>
    <definedName name="BEx1KUVWMB0QCWA3RBE4CADFVRIS" hidden="1">#REF!</definedName>
    <definedName name="BEx1L2OG1SDFK2TPXELJ77YP4NI2" hidden="1">#REF!</definedName>
    <definedName name="BEx1L6Q60MWRDJB4L20LK0XPA0Z2" hidden="1">#REF!</definedName>
    <definedName name="BEx1LAX8UE95OMEMCKW7PJJO7FX5" hidden="1">#REF!</definedName>
    <definedName name="BEx1LD63FP2Z4BR9TKSHOZW9KKZ5" hidden="1">#REF!</definedName>
    <definedName name="BEx1LDMB9RW982DUILM2WPT5VWQ3" hidden="1">#REF!</definedName>
    <definedName name="BEx1LR3VGF6TOZ4ZPIXZ96JKRKKD" hidden="1">#REF!</definedName>
    <definedName name="BEx1LRPGDQCOEMW8YT80J1XCDCIV" hidden="1">#REF!</definedName>
    <definedName name="BEx1LRUSJW4JG54X07QWD9R27WV9" hidden="1">#REF!</definedName>
    <definedName name="BEx1LU92C01NBTGCF0WADTO32CU2" hidden="1">#REF!</definedName>
    <definedName name="BEx1M1WBK5T0LP1AK2JYV6W87ID6" hidden="1">#REF!</definedName>
    <definedName name="BEx1M51HHDYGIT8PON7U8ICL2S95" hidden="1">#REF!</definedName>
    <definedName name="BEx1M68NRL0QD9UQV1RA9L68505H" hidden="1">#REF!</definedName>
    <definedName name="BEx1MQ0S8ZPM3QRPBJFVO8KGKJO2" hidden="1">#REF!</definedName>
    <definedName name="BEx1MTRKKVCHOZ0YGID6HZ49LJTO" hidden="1">#REF!</definedName>
    <definedName name="BEx1N3CUJ3UX61X38ZAJVPEN4KMC" hidden="1">#REF!</definedName>
    <definedName name="BEx1NM34KQTO1LDNSAFD1L82UZFG" hidden="1">#REF!</definedName>
    <definedName name="BEx1NNQJ0R56EJAAW1MXNECZ55XH" hidden="1">#REF!</definedName>
    <definedName name="BEx1NO6TXZVOGCUWCCRTXRXWW0XL" hidden="1">#REF!</definedName>
    <definedName name="BEx1NS8EU5P9FQV3S0WRTXI5L361" hidden="1">#REF!</definedName>
    <definedName name="BEx1NUBX5VUYZFKQH69FN6BTLWCR" hidden="1">#REF!</definedName>
    <definedName name="BEx1NZ4K1L8UON80Y2A4RASKWGNP" hidden="1">#REF!</definedName>
    <definedName name="BEx1O24FHGT1KV1PHK1VQ1OUH4VP" hidden="1">#REF!</definedName>
    <definedName name="BEx1OFB62PDZZNV8TCVH2GJNNOSC" hidden="1">#REF!</definedName>
    <definedName name="BEx1OLAZ915OGYWP0QP1QQWDLCRX" hidden="1">#REF!</definedName>
    <definedName name="BEx1OO5ER042IS6IC4TLDI75JNVH" hidden="1">#REF!</definedName>
    <definedName name="BEx1OTE544O0H6QOAIX6QZKHCDFW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58EB7DAA5Y346WUQVQR9QEO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KINWPH6BLUM5BTUM1OMO78L" hidden="1">#REF!</definedName>
    <definedName name="BEx1PLF2CFSXBZPVI6CJ534EIJDN" hidden="1">#REF!</definedName>
    <definedName name="BEx1PMWZB2DO6EM9BKLUICZJ65HD" hidden="1">#REF!</definedName>
    <definedName name="BEx1PUK290DX9LHEN2RS5E5L92YR" hidden="1">#REF!</definedName>
    <definedName name="BEx1PWNKPN825TMXC0L3V3FWMXS4" hidden="1">#REF!</definedName>
    <definedName name="BEx1Q21TG5PWZ4V504UC7VGQ9FEI" hidden="1">#REF!</definedName>
    <definedName name="BEx1QA54J2A4I7IBQR19BTY28ZMR" hidden="1">#REF!</definedName>
    <definedName name="BEx1QMKTAIQ9VGEWQ95YM98EUX0H" hidden="1">#REF!</definedName>
    <definedName name="BEx1QMQAHG3KQUK59DVM68SWKZIZ" hidden="1">#REF!</definedName>
    <definedName name="BEx1R9YFKJCMSEST8OVCAO5E47FO" hidden="1">#REF!</definedName>
    <definedName name="BEx1RBGC06B3T52OIC0EQ1KGVP1I" hidden="1">#REF!</definedName>
    <definedName name="BEx1RG3NJLA83JCT26IM1NH7FHA3" hidden="1">#REF!</definedName>
    <definedName name="BEx1RPJGA9DKDGRAYU2BHE6FRJ0N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5VFNKIXHTTCWSV60UC50EZ8" hidden="1">#REF!</definedName>
    <definedName name="BEx1SFGNVAFMGBWWJ1P5SP00N381" hidden="1">#REF!</definedName>
    <definedName name="BEx1SFGP1BMG8LP140SHD1AEEPXP" hidden="1">#REF!</definedName>
    <definedName name="BEx1SK3U02H0RGKEYXW7ZMCEOF3V" hidden="1">#REF!</definedName>
    <definedName name="BEx1SO5L68CL3H1IC2HQ6TPY8U6F" hidden="1">#REF!</definedName>
    <definedName name="BEx1SSNEZINBJT29QVS62VS1THT4" hidden="1">#REF!</definedName>
    <definedName name="BEx1SVNCHNANBJIDIQVB8AFK4HAN" hidden="1">#REF!</definedName>
    <definedName name="BEx1TE2YGKCOGDSQUWA9TLZW5GV4" hidden="1">#REF!</definedName>
    <definedName name="BEx1TJ0WLS9O7KNSGIPWTYHDYI1D" hidden="1">#REF!</definedName>
    <definedName name="BEx1TLF98B75D1P3EJQ1GRYKUU6P" hidden="1">#REF!</definedName>
    <definedName name="BEx1TYRAHXVPGDVF5KTTB3900F58" hidden="1">#REF!</definedName>
    <definedName name="BEx1U15M7LVVFZENH830B2BGWC04" hidden="1">#REF!</definedName>
    <definedName name="BEx1U5NGVTXGL4CIPVT5O034KGGR" hidden="1">#REF!</definedName>
    <definedName name="BEx1U7WFO8OZKB1EBF4H386JW91L" hidden="1">#REF!</definedName>
    <definedName name="BEx1U87938YR9N6HYI24KVBKLOS3" hidden="1">#REF!</definedName>
    <definedName name="BEx1UESH4KDWHYESQU2IE55RS3LI" hidden="1">#REF!</definedName>
    <definedName name="BEx1UFZM4VZBYSPNK43H7Y6HNB2B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UUTSK2C11SHV8AJXLYCJP9N4" hidden="1">#REF!</definedName>
    <definedName name="BEx1V67SEV778NVW68J8W5SND1J7" hidden="1">#REF!</definedName>
    <definedName name="BEx1VAK6RBDZVE57N471WHPORUOE" hidden="1">#REF!</definedName>
    <definedName name="BEx1VIY9SQLRESD11CC4PHYT0XSG" hidden="1">#REF!</definedName>
    <definedName name="BEx1WC67EH10SC38QWX3WEA5KH3A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X1SS6VBZVRNQ2BCV14SDSN2T" hidden="1">#REF!</definedName>
    <definedName name="BEx1X3LHU9DPG01VWX2IF65TRATF" hidden="1">#REF!</definedName>
    <definedName name="BEx1XK8AAMO0AH0Z1OUKW30CA7EQ" hidden="1">#REF!</definedName>
    <definedName name="BEx1XL4MZ7C80495GHQRWOBS16PQ" hidden="1">#REF!</definedName>
    <definedName name="BEx1Y2IGS2K95E1M51PEF9KJZ0KB" hidden="1">#REF!</definedName>
    <definedName name="BEx1Y3PKK83X2FN9SAALFHOWKMRQ" hidden="1">#REF!</definedName>
    <definedName name="BEx1Y40E3PP1FR4Z1T8TYMERO4NV" hidden="1">#REF!</definedName>
    <definedName name="BEx1YESSUDLAERX6LBB8V56M8SLC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3OD51ISAN2LLIBMULN0U4ZC" hidden="1">#REF!</definedName>
    <definedName name="BEx3BAKI5N8MFGVWZWCRJQZ879OO" hidden="1">#REF!</definedName>
    <definedName name="BEx3BG9I89VA2OLYT4PV61JDXU69" hidden="1">#REF!</definedName>
    <definedName name="BEx3BG9J3N0QW0HQLPDKHG4LNUP8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WAOSJWUXB8I63LLLOB0IJP1" hidden="1">#REF!</definedName>
    <definedName name="BEx3BYP0FG369M7G3JEFLMMXAKTS" hidden="1">#REF!</definedName>
    <definedName name="BEx3C2QR0WUD19QSVO8EMIPNQJKH" hidden="1">#REF!</definedName>
    <definedName name="BEx3C8AAGO4EJFEL0JJN2VY0HYIB" hidden="1">#REF!</definedName>
    <definedName name="BEx3CCS3VNR1KW2R7DKSQFZ17QW0" hidden="1">#REF!</definedName>
    <definedName name="BEx3CJTRYTU2EE1EL7M6DVFD01KO" hidden="1">#REF!</definedName>
    <definedName name="BEx3CKFCCPZZ6ROLAT5C1DZNIC1U" hidden="1">#REF!</definedName>
    <definedName name="BEx3CN4AESXZTH159TR8B9DJG12Z" hidden="1">#REF!</definedName>
    <definedName name="BEx3CO0SVO4WLH0DO43DCHYDTH1P" hidden="1">#REF!</definedName>
    <definedName name="BEx3D9G6QTSPF9UYI4X0XY0VE896" hidden="1">#REF!</definedName>
    <definedName name="BEx3DCQU9PBRXIMLO62KS5RLH447" hidden="1">#REF!</definedName>
    <definedName name="BEx3E9K8R6R3TVXS3UM0127D8DNP" hidden="1">#REF!</definedName>
    <definedName name="BEx3EE23XC21IEMZ81C84ZBTBZA8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QSLJBDDJRHNX19PBFCKNY2I" hidden="1">#REF!</definedName>
    <definedName name="BEx3EUUAX947Q5N6MY6W0KSNY78Y" hidden="1">#REF!</definedName>
    <definedName name="BEx3EYVWCTX3E5LGECYH82ENAGBU" hidden="1">#REF!</definedName>
    <definedName name="BEx3F0JC8H5K4UPZ6HTO1OZ2OOOA" hidden="1">#REF!</definedName>
    <definedName name="BEx3F86EA79UA9R15EEYT5ZAYQGI" hidden="1">#REF!</definedName>
    <definedName name="BEx3FF2JGKF9FOM69W2I5I0JVUSZ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NM4HIBMXBBXPV7LKCWA3GHW" hidden="1">#REF!</definedName>
    <definedName name="BEx3FR251HFU7A33PU01SJUENL2B" hidden="1">#REF!</definedName>
    <definedName name="BEx3FRIE1T53ZMO1E61ZGQ9THDOQ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HT0ZM1BO84RTJMXZ1842C6" hidden="1">#REF!</definedName>
    <definedName name="BEx3GCXR6IAS0B6WJ03GJVH7CO52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VD97A24S6H24BSXJFP4JCW6" hidden="1">#REF!</definedName>
    <definedName name="BEx3H5UX2GZFZZT657YR76RHW5I6" hidden="1">#REF!</definedName>
    <definedName name="BEx3HMSEFOP6DBM4R97XA6B7NFG6" hidden="1">#REF!</definedName>
    <definedName name="BEx3HNZM1GOP9RT8C2AXOMFXIMQ8" hidden="1">#REF!</definedName>
    <definedName name="BEx3HWJ5SQSD2CVCQNR183X44FR8" hidden="1">#REF!</definedName>
    <definedName name="BEx3I09YVXO0G4X7KGSA4WGORM35" hidden="1">#REF!</definedName>
    <definedName name="BEx3I7BLM11AXCZ8E4JU8ZIAXPAS" hidden="1">#REF!</definedName>
    <definedName name="BEx3ICF1GY8HQEBIU9S43PDJ90BX" hidden="1">#REF!</definedName>
    <definedName name="BEx3IYAH2DEBFWO8F94H4MXE3RLY" hidden="1">#REF!</definedName>
    <definedName name="BEx3IZXXSYEW50379N2EAFWO8DZV" hidden="1">#REF!</definedName>
    <definedName name="BEx3J1VZVGTKT4ATPO9O5JCSFTTR" hidden="1">#REF!</definedName>
    <definedName name="BEx3JC2TY7JNAAC3L7QHVPQXLGQ8" hidden="1">#REF!</definedName>
    <definedName name="BEx3JHMINP1THWDI6C83QR21FBGR" hidden="1">#REF!</definedName>
    <definedName name="BEx3JX23SYDIGOGM4Y0CQFBW8ZBV" hidden="1">#REF!</definedName>
    <definedName name="BEx3JXCXCVBZJGV5VEG9MJEI01AL" hidden="1">#REF!</definedName>
    <definedName name="BEx3JY98ZGQOIJAD31AKR12C64LP" hidden="1">#REF!</definedName>
    <definedName name="BEx3JYK2N7X59TPJSKYZ77ENY8SS" hidden="1">#REF!</definedName>
    <definedName name="BEx3K4EII7GU1CG0BN7UL15M6J8Z" hidden="1">#REF!</definedName>
    <definedName name="BEx3K4ZXQUQ2KYZF74B84SO48XMW" hidden="1">#REF!</definedName>
    <definedName name="BEx3K5QZUNWBEQQWDCJDXXFBV4QK" hidden="1">#REF!</definedName>
    <definedName name="BEx3KC6WKRCQX6L4P34ZM7CCJFBT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7NTB2BHXP26B5F4A3PRTY0Z" hidden="1">#REF!</definedName>
    <definedName name="BEx3LM1PR4Y7KINKMTMKR984GX8Q" hidden="1">#REF!</definedName>
    <definedName name="BEx3LPCEZ1C0XEKNCM3YT09JWCUO" hidden="1">#REF!</definedName>
    <definedName name="BEx3LTU80DDHQRJRLVN79J3RC5Z0" hidden="1">#REF!</definedName>
    <definedName name="BEx3LUL5EICSTN6KP1M6B7NAHYVO" hidden="1">#REF!</definedName>
    <definedName name="BEx3M1MR1K1NQD03H74BFWOK4MWQ" hidden="1">#REF!</definedName>
    <definedName name="BEx3M4H77MYUKOOD31H9F80NMVK8" hidden="1">#REF!</definedName>
    <definedName name="BEx3M885DQ9KX2HJ6T6P6HDY9GC4" hidden="1">#REF!</definedName>
    <definedName name="BEx3M9VFX329PZWYC4DMZ6P3W9R2" hidden="1">#REF!</definedName>
    <definedName name="BEx3MCQ0L5NQSPA1DGA0QTYSLHNP" hidden="1">#REF!</definedName>
    <definedName name="BEx3MCQ0VEBV0CZXDS505L38EQ8N" hidden="1">#REF!</definedName>
    <definedName name="BEx3ME2HC294KYAUDR73NXYGVDW0" hidden="1">#REF!</definedName>
    <definedName name="BEx3MEYV5LQY0BAL7V3CFAFVOM3T" hidden="1">#REF!</definedName>
    <definedName name="BEx3MREOFWJQEYMCMBL7ZE06NBN6" hidden="1">#REF!</definedName>
    <definedName name="BEx3MRPHDEYR919ZKPYTH3O7DQTY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NBPZUO6BZU0DLA11SQERG4L" hidden="1">#REF!</definedName>
    <definedName name="BEx3NR2I4OUFP3Z2QZEDU2PIFIDI" hidden="1">#REF!</definedName>
    <definedName name="BEx3NVV3RL4UV2EU430NY5LKTPXD" hidden="1">#REF!</definedName>
    <definedName name="BEx3O1420BO99ELGBDOEK6YUS2AH" hidden="1">#REF!</definedName>
    <definedName name="BEx3O19B8FTTAPVT5DZXQGQXWFR8" hidden="1">#REF!</definedName>
    <definedName name="BEx3O208V4211X3WMWUFFIW28Y5U" hidden="1">#REF!</definedName>
    <definedName name="BEx3O7JY7N5U41CVEUHYIEK343YH" hidden="1">#REF!</definedName>
    <definedName name="BEx3O85IKWARA6NCJOLRBRJFMEWW" hidden="1">#REF!</definedName>
    <definedName name="BEx3OFCGQH8N5QT3C8M44CX5CLHX" hidden="1">#REF!</definedName>
    <definedName name="BEx3OJZSCGFRW7SVGBFI0X9DNVMM" hidden="1">#REF!</definedName>
    <definedName name="BEx3ORSBUXAF21MKEY90YJV9AY9A" hidden="1">#REF!</definedName>
    <definedName name="BEx3OV8BH6PYNZT7C246LOAU9SVX" hidden="1">#REF!</definedName>
    <definedName name="BEx3OXRYJZUEY6E72UJU0PHLMYAR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G24EE6BFX4WK0PD7YR4MWXE" hidden="1">#REF!</definedName>
    <definedName name="BEx3PKEMDW8KZEP11IL927C5O7I2" hidden="1">#REF!</definedName>
    <definedName name="BEx3PKJZ1Z7L9S6KV8KXVS6B2FX4" hidden="1">#REF!</definedName>
    <definedName name="BEx3PMNG53Z5HY138H99QOMTX8W3" hidden="1">#REF!</definedName>
    <definedName name="BEx3PP1RRSFZ8UC0JC9R91W6LNKW" hidden="1">#REF!</definedName>
    <definedName name="BEx3PPCKN624WDXN9HIU6BDOOFL1" hidden="1">#REF!</definedName>
    <definedName name="BEx3PVXYZC8WB9ZJE7OCKUXZ46EA" hidden="1">#REF!</definedName>
    <definedName name="BEx3Q0VWPU5EQECK7MQ47TYJ3SWW" hidden="1">#REF!</definedName>
    <definedName name="BEx3Q7BZ9PUXK2RLIOFSIS9AHU1B" hidden="1">#REF!</definedName>
    <definedName name="BEx3Q8J42S9VU6EAN2Y28MR6DF88" hidden="1">#REF!</definedName>
    <definedName name="BEx3QEDFOYFY5NBTININ5W4RLD4Q" hidden="1">#REF!</definedName>
    <definedName name="BEx3QIKJ3U962US1Q564NZDLU8LD" hidden="1">#REF!</definedName>
    <definedName name="BEx3QLKKMOCYGB7DSNC29XGRU52O" hidden="1">#REF!</definedName>
    <definedName name="BEx3QR9D45DHW50VQ7Y3Q1AXPOB9" hidden="1">#REF!</definedName>
    <definedName name="BEx3QSWT2S5KWG6U2V9711IYDQBM" hidden="1">#REF!</definedName>
    <definedName name="BEx3QU9AM2D9N0887SF1H9427JKU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8N7YCUKJFKXRC8VVKDGUCWT" hidden="1">#REF!</definedName>
    <definedName name="BEx3RFJCSRTFFKD3A8DC3F4ZHW92" hidden="1">#REF!</definedName>
    <definedName name="BEx3RHC2ZD5UFS6QD4OPFCNNMWH1" hidden="1">#REF!</definedName>
    <definedName name="BEx3RHMVYSP3UJFE4JFGYN439AJK" hidden="1">#REF!</definedName>
    <definedName name="BEx3RKHARL8IJX5B7DY70B7NIRVT" hidden="1">#REF!</definedName>
    <definedName name="BEx3RQ10QIWBAPHALAA91BUUCM2X" hidden="1">#REF!</definedName>
    <definedName name="BEx3RV4E1WT43SZBUN09RTB8EK1O" hidden="1">#REF!</definedName>
    <definedName name="BEx3RXO31FBRRLV0JNYV5WKXBI0B" hidden="1">#REF!</definedName>
    <definedName name="BEx3RXYU0QLFXSFTM5EB20GD03W5" hidden="1">#REF!</definedName>
    <definedName name="BEx3RYKLC3QQO3XTUN7BEW2AQL98" hidden="1">#REF!</definedName>
    <definedName name="BEx3S0D6JUMB108LOCZDSMZJEEJ5" hidden="1">#REF!</definedName>
    <definedName name="BEx3SHWF5FZ1ENNWE8YT6JTBCDWU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T29ZTULQE0OMSMWUMZDU9ZZ0" hidden="1">#REF!</definedName>
    <definedName name="BEx3T6MJ1QDJ929WMUDVZ0O3UW0Y" hidden="1">#REF!</definedName>
    <definedName name="BEx3T90SRPHVFZGKZPEL156PTBLG" hidden="1">#REF!</definedName>
    <definedName name="BEx3TMNO7NM03FQTML6ZEBRQXY0M" hidden="1">#REF!</definedName>
    <definedName name="BEx3TPCSI16OAB2L9M9IULQMQ9J9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G11PSVRK9DW5ZNKOB4T24MN" hidden="1">#REF!</definedName>
    <definedName name="BEx3UIQ5B7PL8QJ6RI0LF7QJWLLO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UQ7WT8T56S476IYJBFTP1FBY" hidden="1">#REF!</definedName>
    <definedName name="BEx3UU46FGPB8C5GM6QZZZNI8FY1" hidden="1">#REF!</definedName>
    <definedName name="BEx3UYM19VIXLA0EU7LB9NHA77PB" hidden="1">#REF!</definedName>
    <definedName name="BEx3V0EPR8DD44FA1TJFATXBJ5BA" hidden="1">#REF!</definedName>
    <definedName name="BEx3VML7CG70HPISMVYIUEN3711Q" hidden="1">#REF!</definedName>
    <definedName name="BEx56ZID5H04P9AIYLP1OASFGV56" hidden="1">#REF!</definedName>
    <definedName name="BEx57VVOKGYOTHR9Z8AJNKRDSU20" hidden="1">#REF!</definedName>
    <definedName name="BEx587EYSS57E3PI8DT973HLJM9E" hidden="1">#REF!</definedName>
    <definedName name="BEx587KFQ3VKCOCY1SA5F24PQGUI" hidden="1">#REF!</definedName>
    <definedName name="BEx589YSF6Z3BES2WDO9VJF6J7RD" hidden="1">#REF!</definedName>
    <definedName name="BEx58HRBEO7GYHL70I9S0DIIR5Y3" hidden="1">#REF!</definedName>
    <definedName name="BEx58O1WGJ5ARYSTQ7E7Z9CZ70FW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A11WZRQSIE089QE119AOX9ZG" hidden="1">#REF!</definedName>
    <definedName name="BEx5A6ATFUVEJ0HUDROD1OO0CGV5" hidden="1">#REF!</definedName>
    <definedName name="BEx5A7CIGCOTHJKHGUBDZG91JGPZ" hidden="1">#REF!</definedName>
    <definedName name="BEx5A8UFLT2SWVSG5COFA9B8P376" hidden="1">#REF!</definedName>
    <definedName name="BEx5AFFTN3IXIBHDKM0FYC4OFL1S" hidden="1">#REF!</definedName>
    <definedName name="BEx5AOFIO8KVRHIZ1RII337AA8ML" hidden="1">#REF!</definedName>
    <definedName name="BEx5APRZ66L5BWHFE8E4YYNEDTI4" hidden="1">#REF!</definedName>
    <definedName name="BEx5ARVI26GBOMZ6NBHE2KUBTNSP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5L6LIQ99M87XJMWWNL031Z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KHUCQEM4FA2DEQUKKC2QEYR" hidden="1">#REF!</definedName>
    <definedName name="BEx5BKSM4UN4C1DM3EYKM79MRC5K" hidden="1">#REF!</definedName>
    <definedName name="BEx5BNN8NPH9KVOBARB9CDD9WLB6" hidden="1">#REF!</definedName>
    <definedName name="BEx5BQ6UF5C89VX5ZUUUNN7Q2S3Z" hidden="1">#REF!</definedName>
    <definedName name="BEx5BWC3RHNNZZNXQ3IJ1GNNZW7M" hidden="1">#REF!</definedName>
    <definedName name="BEx5BXJATFA4GZNILN2UJ1D2AOGO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INUDCSDCAJSNNV7XVNU8Q79" hidden="1">#REF!</definedName>
    <definedName name="BEx5CNLUIOYU8EODGA03Z3547I9T" hidden="1">#REF!</definedName>
    <definedName name="BEx5CPEKNSJORIPFQC2E1LTRYY8L" hidden="1">#REF!</definedName>
    <definedName name="BEx5CSUOL05D8PAM2TRDA9VRJT1O" hidden="1">#REF!</definedName>
    <definedName name="BEx5CUNFOO4YDFJ22HCMI2QKIGKM" hidden="1">#REF!</definedName>
    <definedName name="BEx5D2W3OTZO7F8Q91CV254Q4LKE" hidden="1">#REF!</definedName>
    <definedName name="BEx5D5W0OED6788ZKXNBW6BMYRB4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JIZBTNS011R9IIG2OQ2L6ZX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R4TJTFPN7IB1MNEB1ZFR5M6" hidden="1">#REF!</definedName>
    <definedName name="BEx5EW87ACRI46LAKG0VDJVFLG7R" hidden="1">#REF!</definedName>
    <definedName name="BEx5F6KF3SROYIFF0A1HJRV87YZC" hidden="1">#REF!</definedName>
    <definedName name="BEx5F6V72QTCK7O39Y59R0EVM6CW" hidden="1">#REF!</definedName>
    <definedName name="BEx5F9K9B2XA4LVU2LJMI89AW8BO" hidden="1">#REF!</definedName>
    <definedName name="BEx5FGLQVACD5F5YZG4DGSCHCGO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OUK8T0EOTFUKGIWKKOE6F7G" hidden="1">#REF!</definedName>
    <definedName name="BEx5FQNA6V4CNYSH013K45RI4BCV" hidden="1">#REF!</definedName>
    <definedName name="BEx5FVQPPEU32CPNV9RRQ9MNLLVE" hidden="1">#REF!</definedName>
    <definedName name="BEx5FZC6RK92TU32WZ4N099LWYKZ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ID9MVBUPFFT9M8K8B5MO9NV" hidden="1">#REF!</definedName>
    <definedName name="BEx5GN0EWA9SCQDPQ7NTUQH82QVK" hidden="1">#REF!</definedName>
    <definedName name="BEx5GNBCU4WZ74I0UXFL9ZG2XSGJ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78SWSMTWKQVAC01YN6480JD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8DU0ZDRX2BY3TDR7LG7FYG" hidden="1">#REF!</definedName>
    <definedName name="BEx5HJZ9FAVNZSSBTAYRPZDYM9NU" hidden="1">#REF!</definedName>
    <definedName name="BEx5HMDKAGHEFJ193YZUKU547LDS" hidden="1">#REF!</definedName>
    <definedName name="BEx5HZ9JMKHNLFWLVUB1WP5B39BL" hidden="1">#REF!</definedName>
    <definedName name="BEx5I1D22RX2VD9NZESVVM6JZ8G5" hidden="1">#REF!</definedName>
    <definedName name="BEx5I244LQHZTF3XI66J8705R9XX" hidden="1">#REF!</definedName>
    <definedName name="BEx5I5K5UOAJ82FDJ4HULUM3KX7E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MN4F143KVYVDFOQYZVJG5X6" hidden="1">#REF!</definedName>
    <definedName name="BEx5ITU42638OWOBF2BOWE37XFP9" hidden="1">#REF!</definedName>
    <definedName name="BEx5J0FFP1KS4NGY20AEJI8VREEA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NCT8Z7XSSPD5EMNAJELCU2V" hidden="1">#REF!</definedName>
    <definedName name="BEx5JQCNT9Y4RM306CHC8IPY3HBZ" hidden="1">#REF!</definedName>
    <definedName name="BEx5K08PYKE6JOKBYIB006TX619P" hidden="1">#REF!</definedName>
    <definedName name="BEx5K51DSERT1TR7B4A29R41W4NX" hidden="1">#REF!</definedName>
    <definedName name="BEx5KF88OT7666J799PZCTHRBOPU" hidden="1">#REF!</definedName>
    <definedName name="BEx5KMVAY7UVXRQY7NI5EZYMNGC7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Z9QXSWRX35EGBF4FB303PNE" hidden="1">#REF!</definedName>
    <definedName name="BEx5MB9BR71LZDG7XXQ2EO58JC5F" hidden="1">#REF!</definedName>
    <definedName name="BEx5MLQZM68YQSKARVWTTPINFQ2C" hidden="1">#REF!</definedName>
    <definedName name="BEx5MVXTKNBXHNWTL43C670E4KXC" hidden="1">#REF!</definedName>
    <definedName name="BEx5N4XI4PWB1W9PMZ4O5R0HWTYD" hidden="1">#REF!</definedName>
    <definedName name="BEx5N8TQPT9Q7AMBG5SNEYKR98Y8" hidden="1">#REF!</definedName>
    <definedName name="BEx5NA68N6FJFX9UJXK4M14U487F" hidden="1">#REF!</definedName>
    <definedName name="BEx5ND64XZTLSC6HF2CJ3WYIIH2F" hidden="1">#REF!</definedName>
    <definedName name="BEx5NHTGLW35S2ITT7VPUKDNZRF7" hidden="1">#REF!</definedName>
    <definedName name="BEx5NIKBG2GDJOYGE3WCXKU7YY51" hidden="1">#REF!</definedName>
    <definedName name="BEx5NV06L5J5IMKGOMGKGJ4PBZCD" hidden="1">#REF!</definedName>
    <definedName name="BEx5NZSSQ6PY99ZX2D7Q9IGOR34W" hidden="1">#REF!</definedName>
    <definedName name="BEx5O2CHK5IPBZFPSJ15PKMKXH2W" hidden="1">#REF!</definedName>
    <definedName name="BEx5O3ZUQ2OARA1CDOZ3NC4UE5AA" hidden="1">#REF!</definedName>
    <definedName name="BEx5OAFS0NJ2CB86A02E1JYHMLQ1" hidden="1">#REF!</definedName>
    <definedName name="BEx5OFDQH6J3G0YOE5U93X2QN95E" hidden="1">#REF!</definedName>
    <definedName name="BEx5OG4RPU8W1ETWDWM234NYYYEN" hidden="1">#REF!</definedName>
    <definedName name="BEx5OP9Y43F99O2IT69MKCCXGL61" hidden="1">#REF!</definedName>
    <definedName name="BEx5ORDB6IPFBL15XLQCRC6PS01K" hidden="1">#REF!</definedName>
    <definedName name="BEx5P3243YD55WK9A04WKXBOHZ9F" hidden="1">#REF!</definedName>
    <definedName name="BEx5P9Y9RDXNUAJ6CZ2LHMM8IM7T" hidden="1">#REF!</definedName>
    <definedName name="BEx5PF76KPATYJ4N41VA1D7CDWY4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ESIB9Y8KGETIERMKU5PLCQR" hidden="1">#REF!</definedName>
    <definedName name="BEx74Q6H3O7133AWQXWC21MI2UFT" hidden="1">#REF!</definedName>
    <definedName name="BEx74SVN624OKKQLMBVAPE9KAL13" hidden="1">#REF!</definedName>
    <definedName name="BEx74W6BJ8ENO3J25WNM5H5APKA3" hidden="1">#REF!</definedName>
    <definedName name="BEx7532GP65LPFYWT7B0NMQMFZNV" hidden="1">#REF!</definedName>
    <definedName name="BEx755GRRD9BL27YHLH5QWIYLWB7" hidden="1">#REF!</definedName>
    <definedName name="BEx7579IFVUAVJ784K1JNXQW1Z9I" hidden="1">#REF!</definedName>
    <definedName name="BEx759D1D5SXS5ELLZVBI0SXYUNF" hidden="1">#REF!</definedName>
    <definedName name="BEx75GJZSZHUDN6OOAGQYFUDA2LP" hidden="1">#REF!</definedName>
    <definedName name="BEx75HGCCV5K4UCJWYV8EV9AG5YT" hidden="1">#REF!</definedName>
    <definedName name="BEx75OHUDAC9RZDLL9L4I1L7VQ21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96C3JFS7JTBL4CH2YB4GLHQ" hidden="1">#REF!</definedName>
    <definedName name="BEx76F0MJW2PS2LZH14RJZO14ARD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G19QU9A95CNHE6QMVSQR2T3" hidden="1">#REF!</definedName>
    <definedName name="BEx77NIZM6XEWOV6EXQU2UG5MSUR" hidden="1">#REF!</definedName>
    <definedName name="BEx77P0S3GVMS7BJUL9OWUGJ1B02" hidden="1">#REF!</definedName>
    <definedName name="BEx77P69SYJJ2S37W7MAD4IWKUO4" hidden="1">#REF!</definedName>
    <definedName name="BEx77QDESURI6WW5582YXSK3A972" hidden="1">#REF!</definedName>
    <definedName name="BEx77U9O8O8ZI1JB5ZFCC25C06DJ" hidden="1">#REF!</definedName>
    <definedName name="BEx77VBI9XOPFHKEWU5EHQ9J675Y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7GF57Y7X323F3OTRWSGH7HZ" hidden="1">#REF!</definedName>
    <definedName name="BEx7881ZZBWHRAX6W2GY19J8MGEQ" hidden="1">#REF!</definedName>
    <definedName name="BEx78HHRIWDLHQX2LG0HWFRYEL1T" hidden="1">#REF!</definedName>
    <definedName name="BEx78LE2GHJ4PVWT3ULLA2J3TY1V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APUP133FLMIO8AZJFIIYD1L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UC7B0V77FSBGIRCY1BR4VK" hidden="1">#REF!</definedName>
    <definedName name="BEx7A06T3RC2891FUX05G3QPRAUE" hidden="1">#REF!</definedName>
    <definedName name="BEx7A18OPKC61FNESSBTAXMF8AW7" hidden="1">#REF!</definedName>
    <definedName name="BEx7A1DZ3ACKTQDO9ELXW44GL8Y2" hidden="1">#REF!</definedName>
    <definedName name="BEx7A7DRZSSF2EG6JQH27X93U90I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J81S7N0ZOX5HWUXTT04D8KK" hidden="1">#REF!</definedName>
    <definedName name="BEx7AQKAXA50BVHLEWZFVHEFM6BR" hidden="1">#REF!</definedName>
    <definedName name="BEx7ASD1I654MEDCO6GGWA95PXSC" hidden="1">#REF!</definedName>
    <definedName name="BEx7AVCX9S5RJP3NSZ4QM4E6ERDT" hidden="1">#REF!</definedName>
    <definedName name="BEx7AVT704ZMAOMB9JGPZ6LXHSQG" hidden="1">#REF!</definedName>
    <definedName name="BEx7AVYIGP0930MV5JEBWRYCJN68" hidden="1">#REF!</definedName>
    <definedName name="BEx7B6LH6917TXOSAAQ6U7HVF018" hidden="1">#REF!</definedName>
    <definedName name="BEx7BPXFZXJ79FQ0E8AQE21PGVHA" hidden="1">#REF!</definedName>
    <definedName name="BEx7C04AM39DQMC1TIX7CFZ2ADHX" hidden="1">#REF!</definedName>
    <definedName name="BEx7C1RKPVBM823KIGN85C8NOGLB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DAXF5MHW62MV0JHIEM92MPI" hidden="1">#REF!</definedName>
    <definedName name="BEx7CIJST9GLS2QD383UK7VUDTGL" hidden="1">#REF!</definedName>
    <definedName name="BEx7CN1OPV8F04BRSJJSWFTXJAD5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GF13H2074LRWFZQ45PZ6JPX" hidden="1">#REF!</definedName>
    <definedName name="BEx7DKWUXEDIISSX4GDD4YYT887F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E2QSW841R32GCRO0M9X6GW5L" hidden="1">#REF!</definedName>
    <definedName name="BEx7E2QT2U8THYOKBPXONB1B47WH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V2C287ME9PQ0FIM5QWZ3O9K" hidden="1">#REF!</definedName>
    <definedName name="BEx7EWK9GUVV6FXWYIGH0TAI4V2O" hidden="1">#REF!</definedName>
    <definedName name="BEx7EYYLHMBYQTH6I377FCQS7CSX" hidden="1">#REF!</definedName>
    <definedName name="BEx7F3R8WBC6E9U65SYE1VCBPKTN" hidden="1">#REF!</definedName>
    <definedName name="BEx7FCLG1RYI2SNOU1Y2GQZNZSWA" hidden="1">#REF!</definedName>
    <definedName name="BEx7FN32ZGWOAA4TTH79KINTDWR9" hidden="1">#REF!</definedName>
    <definedName name="BEx7G0F5491O5LOO00O1AXXAE24R" hidden="1">#REF!</definedName>
    <definedName name="BEx7G82CKM3NIY1PHNFK28M09PCH" hidden="1">#REF!</definedName>
    <definedName name="BEx7GR3ENYWRXXS5IT0UMEGOLGUH" hidden="1">#REF!</definedName>
    <definedName name="BEx7GSAL6P7TASL8MB63RFST1LJL" hidden="1">#REF!</definedName>
    <definedName name="BEx7H0JCP7ZU8M0UWQXEBQ8U7WXG" hidden="1">#REF!</definedName>
    <definedName name="BEx7H0JD6I5I8WQLLWOYWY5YWPQE" hidden="1">#REF!</definedName>
    <definedName name="BEx7H14XCXH7WEXEY1HVO53A6AGH" hidden="1">#REF!</definedName>
    <definedName name="BEx7HFTIA8AC8BR8HKIN81VE1SGW" hidden="1">#REF!</definedName>
    <definedName name="BEx7HGVBEF4LEIF6RC14N3PSU461" hidden="1">#REF!</definedName>
    <definedName name="BEx7HNM5QUG90PN1J2VL176TH6KY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8FZ96C5JAHXS18ZV0912LZP" hidden="1">#REF!</definedName>
    <definedName name="BEx7IBVYN47SFZIA0K4MDKQZNN9V" hidden="1">#REF!</definedName>
    <definedName name="BEx7IJOI6V63WKXYU6YTHPHUSP7U" hidden="1">#REF!</definedName>
    <definedName name="BEx7IRRUY5JMPVVS2G8ZTVLVF9H8" hidden="1">#REF!</definedName>
    <definedName name="BEx7IV2IJ5WT7UC0UG7WP0WF2JZI" hidden="1">#REF!</definedName>
    <definedName name="BEx7IXGU74GE5E4S6W4Z13AR092Y" hidden="1">#REF!</definedName>
    <definedName name="BEx7J4YL8Q3BI1MLH16YYQ18IJRD" hidden="1">#REF!</definedName>
    <definedName name="BEx7J7CWKB4WKZAQMK3Z0S9GSOSM" hidden="1">#REF!</definedName>
    <definedName name="BEx7JH3HGBPI07OHZ5LFYK0UFZQR" hidden="1">#REF!</definedName>
    <definedName name="BEx7JV194190CNM6WWGQ3UBJ3CHH" hidden="1">#REF!</definedName>
    <definedName name="BEx7JZJ4XFUATU0PG7083JPTXG4K" hidden="1">#REF!</definedName>
    <definedName name="BEx7K469BHM1J8L2PEX3Z5HEMTCE" hidden="1">#REF!</definedName>
    <definedName name="BEx7K7GZ607XQOGB81A1HINBTGOZ" hidden="1">#REF!</definedName>
    <definedName name="BEx7KEYPBDXSNROH8M6CDCBN6B50" hidden="1">#REF!</definedName>
    <definedName name="BEx7KMGGB2E6YDRM0M7DPVYH3ADI" hidden="1">#REF!</definedName>
    <definedName name="BEx7KR92AZ8OH3I7N51J8AU9LRP3" hidden="1">#REF!</definedName>
    <definedName name="BEx7KSAS8BZT6H8OQCZ5DNSTMO07" hidden="1">#REF!</definedName>
    <definedName name="BEx7KWHTBD21COXVI4HNEQH0Z3L8" hidden="1">#REF!</definedName>
    <definedName name="BEx7KWY24UYSDR57WCCVR4KEHE7U" hidden="1">#REF!</definedName>
    <definedName name="BEx7KXUGRMRSUXCM97Z7VRZQ9JH2" hidden="1">#REF!</definedName>
    <definedName name="BEx7L21IQVP1N1TTQLRMANSSLSLE" hidden="1">#REF!</definedName>
    <definedName name="BEx7L5C6U8MP6IZ67BD649WQYJEK" hidden="1">#REF!</definedName>
    <definedName name="BEx7L7QID2UUN1F4435LIWAW8DV3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Z0D7JSY0VK5FBGMZE26ZKFJ" hidden="1">#REF!</definedName>
    <definedName name="BEx7MAUI1JJFDIJGDW4RWY5384LY" hidden="1">#REF!</definedName>
    <definedName name="BEx7MJZO3UKAMJ53UWOJ5ZD4GGMQ" hidden="1">#REF!</definedName>
    <definedName name="BEx7MQ4RBQK32VUVPFRBYN76KSOD" hidden="1">#REF!</definedName>
    <definedName name="BEx7MT4MFNXIVQGAT6D971GZW7CA" hidden="1">#REF!</definedName>
    <definedName name="BEx7NE3X8Z6J8PMTHDO51G0HICD5" hidden="1">#REF!</definedName>
    <definedName name="BEx7NI062THZAM6I8AJWTFJL91CS" hidden="1">#REF!</definedName>
    <definedName name="BEx8Z3M9Z5VD3MZ8TD1F5M49MOTD" hidden="1">#REF!</definedName>
    <definedName name="BEx8ZCWSI30U7NSNHLBK5HV2J2EN" hidden="1">#REF!</definedName>
    <definedName name="BEx904S75BPRYMHF0083JF7ES4NG" hidden="1">#REF!</definedName>
    <definedName name="BEx90EZ2HAURBQ5I4V6WD6NYD0AQ" hidden="1">#REF!</definedName>
    <definedName name="BEx90H2KA91ZVRIJCDN62HJVKQWC" hidden="1">#REF!</definedName>
    <definedName name="BEx90HDD4RWF7JZGA8GCGG7D63MG" hidden="1">#REF!</definedName>
    <definedName name="BEx90VGH5H09ON2QXYC9WIIEU98T" hidden="1">#REF!</definedName>
    <definedName name="BEx911LKH78Q9WUWXLOQFEL59ITN" hidden="1">#REF!</definedName>
    <definedName name="BEx911WE3W1AI7TEJHN5ROFMFVQ8" hidden="1">#REF!</definedName>
    <definedName name="BEx9175B70QXYAU5A8DJPGZQ46L9" hidden="1">#REF!</definedName>
    <definedName name="BEx917QTZAYKMWFVDPZEDX8FH1J3" hidden="1">#REF!</definedName>
    <definedName name="BEx91AQQRTV87AO27VWHSFZAD4ZR" hidden="1">#REF!</definedName>
    <definedName name="BEx91FU57YXJK7RHMFDKKYY2JFS7" hidden="1">#REF!</definedName>
    <definedName name="BEx91KXLTRYJVT47UU2JUUFNKFUT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20O0C4FBKNO2WASY82KSAGWC" hidden="1">#REF!</definedName>
    <definedName name="BEx921PNZ46VORG2VRMWREWIC0SE" hidden="1">#REF!</definedName>
    <definedName name="BEx929YGVS1SWUVBOM0JDPJFRIAE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18BWFQZC3NQS37Q6XU3D425" hidden="1">#REF!</definedName>
    <definedName name="BEx93B9OULL2YGC896XXYAAJSTRK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1SIC58506DFIGKOLIHQ7KCX" hidden="1">#REF!</definedName>
    <definedName name="BEx942UCRHMI4B0US31HO95GSC2X" hidden="1">#REF!</definedName>
    <definedName name="BEx944SDUSMOBHNE6J8XN1EOL90T" hidden="1">#REF!</definedName>
    <definedName name="BEx948ZFFQWVIDNG4AZAUGGGEB5U" hidden="1">#REF!</definedName>
    <definedName name="BEx94CKXG92OMURH41SNU6IOHK4J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L9TBK45AUQSX1IUZ86U1GPQ" hidden="1">#REF!</definedName>
    <definedName name="BEx94N7W5T3U7UOE97D6OVIBUCXS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TXH048JPPZ7VXKTCAEE6GQS" hidden="1">#REF!</definedName>
    <definedName name="BEx95U89DZZSVO39TGS62CX8G9N4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KWJ7BHXX4IIM048C3O7S59S" hidden="1">#REF!</definedName>
    <definedName name="BEx96SUFKHHFE8XQ6UUO6ILDOXHO" hidden="1">#REF!</definedName>
    <definedName name="BEx96UN4YWXBDEZ1U1ZUIPP41Z7I" hidden="1">#REF!</definedName>
    <definedName name="BEx970MYCPJ6DQ44TKLOIGZO5LHH" hidden="1">#REF!</definedName>
    <definedName name="BEx978KSD61YJH3S9DGO050R2EHA" hidden="1">#REF!</definedName>
    <definedName name="BEx97CBOZZVIAFCLYWXO84QIM5RH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RWQLXS0OORDCN69IGA58CWU" hidden="1">#REF!</definedName>
    <definedName name="BEx97YNGGDFIXHTMGFL2IHAQX9MI" hidden="1">#REF!</definedName>
    <definedName name="BEx980QZQVMVK22H7FW8VJ1Y8HJR" hidden="1">#REF!</definedName>
    <definedName name="BEx981HW73BUZWT14TBTZHC0ZTJ4" hidden="1">#REF!</definedName>
    <definedName name="BEx9853EGK21LS9VVKSCCC6V43AN" hidden="1">#REF!</definedName>
    <definedName name="BEx985JLSPMNH380TKBDXAEFC980" hidden="1">#REF!</definedName>
    <definedName name="BEx9871KU0N99P0900EAK69VFYT2" hidden="1">#REF!</definedName>
    <definedName name="BEx98A6S6VO1UKBYLX05KBIT7SC0" hidden="1">#REF!</definedName>
    <definedName name="BEx98IFKNJFGZFLID1YTRFEG1SXY" hidden="1">#REF!</definedName>
    <definedName name="BEx98N2R8QZSZ6MEH3L7U7U7D9GD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PK8YMHSV0CFJOHOX1OCXHG" hidden="1">#REF!</definedName>
    <definedName name="BEx99B77I7TUSHRR4HIZ9FU2EIUT" hidden="1">#REF!</definedName>
    <definedName name="BEx99Q6PH5F3OQKCCAAO75PYDEFN" hidden="1">#REF!</definedName>
    <definedName name="BEx99WBYT2D6UUC1PT7A40ENYID4" hidden="1">#REF!</definedName>
    <definedName name="BEx99XOGHOM28CNCYKQWYGL56W2S" hidden="1">#REF!</definedName>
    <definedName name="BEx99ZRZ4I7FHDPGRAT5VW7NVBPU" hidden="1">#REF!</definedName>
    <definedName name="BEx9AT5E3ZSHKSOL35O38L8HF9TH" hidden="1">#REF!</definedName>
    <definedName name="BEx9AV8W1FAWF5BHATYEN47X12JN" hidden="1">#REF!</definedName>
    <definedName name="BEx9B8A5186FNTQQNLIO5LK02ABI" hidden="1">#REF!</definedName>
    <definedName name="BEx9B8VR20E2CILU4CDQUQQ9ONXK" hidden="1">#REF!</definedName>
    <definedName name="BEx9B917BFT5XKMEOKSZYR2JDGKF" hidden="1">#REF!</definedName>
    <definedName name="BEx9B917EUP13X6FQ3NPQL76XM5V" hidden="1">#REF!</definedName>
    <definedName name="BEx9BAJ5WYEQ623HUT9NNCMP3RUG" hidden="1">#REF!</definedName>
    <definedName name="BEx9BURCKUDZU2MLNSZIIBVDAXBV" hidden="1">#REF!</definedName>
    <definedName name="BEx9BYNN9WBL0OZNO7QKTM7XA0XO" hidden="1">#REF!</definedName>
    <definedName name="BEx9BYSYW7QCPXS2NAVLFAU5Y2Z2" hidden="1">#REF!</definedName>
    <definedName name="BEx9C590HJ2O31IWJB73C1HR74AI" hidden="1">#REF!</definedName>
    <definedName name="BEx9CCQRMYYOGIOYTOM73VKDIPS1" hidden="1">#REF!</definedName>
    <definedName name="BEx9COA2U27AO1YZGMLP7B8DR22D" hidden="1">#REF!</definedName>
    <definedName name="BEx9D1BC9FT19KY0INAABNDBAMR1" hidden="1">#REF!</definedName>
    <definedName name="BEx9DN6ZMF18Q39MPMXSDJTZQNJ3" hidden="1">#REF!</definedName>
    <definedName name="BEx9DUU8DALPSCW66GTMQRPXZ6GL" hidden="1">#REF!</definedName>
    <definedName name="BEx9E14TDNSEMI784W0OTIEQMWN6" hidden="1">#REF!</definedName>
    <definedName name="BEx9E2BZ2B1R41FMGJCJ7JLGLUAJ" hidden="1">#REF!</definedName>
    <definedName name="BEx9E6DJDRR3E21QMZAPDC3O470U" hidden="1">#REF!</definedName>
    <definedName name="BEx9EG9KBJ77M8LEOR9ITOKN5KXY" hidden="1">#REF!</definedName>
    <definedName name="BEx9EMK6HAJJMVYZTN5AUIV7O1E6" hidden="1">#REF!</definedName>
    <definedName name="BEx9EQLVZHYQ1TPX7WH3SOWXCZLE" hidden="1">#REF!</definedName>
    <definedName name="BEx9ETLU0EK5LGEM1QCNYN2S8O5F" hidden="1">#REF!</definedName>
    <definedName name="BEx9F0Y2ESUNE3U7TQDLMPE9BO67" hidden="1">#REF!</definedName>
    <definedName name="BEx9F5W18ZGFOKGRE8PR6T1MO6GT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RBEEYPS5HLS3XT34AKZN94G" hidden="1">#REF!</definedName>
    <definedName name="BEx9GD1Q3X2QNEWIFN2YPBFX6LMO" hidden="1">#REF!</definedName>
    <definedName name="BEx9GDY4D8ZPQJCYFIMYM0V0C51Y" hidden="1">#REF!</definedName>
    <definedName name="BEx9GGY04V0ZWI6O9KZH4KSBB389" hidden="1">#REF!</definedName>
    <definedName name="BEx9GNOPB6OZ2RH3FCDNJR38RJOS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645M2VLV3GR46GAUCXDZQ4K" hidden="1">#REF!</definedName>
    <definedName name="BEx9H8YR0E906F1JXZMBX3LNT004" hidden="1">#REF!</definedName>
    <definedName name="BEx9HVQR4IC0WPZ653S8B4V0A13M" hidden="1">#REF!</definedName>
    <definedName name="BEx9I38IOO8BH8XCE1W3NL31U1L9" hidden="1">#REF!</definedName>
    <definedName name="BEx9I8XIG7E5NB48QQHXP23FIN60" hidden="1">#REF!</definedName>
    <definedName name="BEx9IHX7C0FG3M2R14H0SWIUGAOA" hidden="1">#REF!</definedName>
    <definedName name="BEx9IQRF01ATLVK0YE60ARKQJ68L" hidden="1">#REF!</definedName>
    <definedName name="BEx9IT5QNZWKM6YQ5WER0DC2PMMU" hidden="1">#REF!</definedName>
    <definedName name="BEx9ITRA6B7P81T57OO22V5XLX9P" hidden="1">#REF!</definedName>
    <definedName name="BEx9IW5MFLXTVCJHVUZTUH93AXOS" hidden="1">#REF!</definedName>
    <definedName name="BEx9IXCSPSZC80YZUPRCYTG326KV" hidden="1">#REF!</definedName>
    <definedName name="BEx9IZR39NHDGOM97H4E6F81RTQW" hidden="1">#REF!</definedName>
    <definedName name="BEx9J07CU8X78XP5E4QC8XZ6YRCG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9JQQ6BSIHSV0FS8QDIRPHMMLE" hidden="1">#REF!</definedName>
    <definedName name="BEx9KP7077LQ4Q2NWSIETHZ0VA05" hidden="1">#REF!</definedName>
    <definedName name="BExAW4IIW5D0MDY6TJ3G4FOLPYIR" hidden="1">#REF!</definedName>
    <definedName name="BExAW4TAPBZ18ES67GKFVYMS67N7" hidden="1">#REF!</definedName>
    <definedName name="BExAWOAN9I36Q6B2P1316PE3048X" hidden="1">#REF!</definedName>
    <definedName name="BExAWSSHUYAPXJEDC9JT9394SHQ5" hidden="1">#REF!</definedName>
    <definedName name="BExAX410NB4F2XOB84OR2197H8M5" hidden="1">#REF!</definedName>
    <definedName name="BExAX70W4OH6R7K3QT3YA9PA2APO" hidden="1">#REF!</definedName>
    <definedName name="BExAX8TNG8LQ5Q4904SAYQIPGBSV" hidden="1">#REF!</definedName>
    <definedName name="BExAXLK9UGB0UFRV7X4UPIUEJ3VZ" hidden="1">#REF!</definedName>
    <definedName name="BExAY0EAT2LXR5MFGM0DLIB45PLO" hidden="1">#REF!</definedName>
    <definedName name="BExAYE6LNIEBR9DSNI5JGNITGKIT" hidden="1">#REF!</definedName>
    <definedName name="BExAYHMLXGGO25P8HYB2S75DEB4F" hidden="1">#REF!</definedName>
    <definedName name="BExAYJQ9G4ZXJFPWD4VIWQU6WUFT" hidden="1">#REF!</definedName>
    <definedName name="BExAYKXAUWGDOPG952TEJ2UKZKWN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UYTMF7YSRG951CIIWKZM0T5" hidden="1">#REF!</definedName>
    <definedName name="BExAYY9H9COOT46HJLPVDLTO12UL" hidden="1">#REF!</definedName>
    <definedName name="BExAZCNEGB4JYHC8CZ51KTN890US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X6FECVK3E07KXM2XPYKGM6U" hidden="1">#REF!</definedName>
    <definedName name="BExAZXXGBA3DZ26LBRJCSRIMDYY6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WE4PI3NOBXXVO9CTEN4DIU2" hidden="1">#REF!</definedName>
    <definedName name="BExB0ZJIGMTDV9JC5IILPRZ5BXNJ" hidden="1">#REF!</definedName>
    <definedName name="BExB10QNIVITUYS55OAEKK3VLJFE" hidden="1">#REF!</definedName>
    <definedName name="BExB14HG3PSHTJ4S9G0Y803UWLWP" hidden="1">#REF!</definedName>
    <definedName name="BExB15ZDRY4CIJ911DONP0KCY9KU" hidden="1">#REF!</definedName>
    <definedName name="BExB16VQY0O0RLZYJFU3OFEONVTE" hidden="1">#REF!</definedName>
    <definedName name="BExB1C4HDPDZBISSQ3JREULJJZ7K" hidden="1">#REF!</definedName>
    <definedName name="BExB1FKNY2UO4W5FUGFHJOA2WFGG" hidden="1">#REF!</definedName>
    <definedName name="BExB1GMD0PIDGTFBGQOPRWQSP9I4" hidden="1">#REF!</definedName>
    <definedName name="BExB1Q29OO6LNFNT1EQLA3KYE7MX" hidden="1">#REF!</definedName>
    <definedName name="BExB1TNRV5EBWZEHYLHI76T0FVA7" hidden="1">#REF!</definedName>
    <definedName name="BExB1WI6M8I0EEP1ANUQZCFY24EV" hidden="1">#REF!</definedName>
    <definedName name="BExB203OWC9QZA3BYOKQ18L4FUJE" hidden="1">#REF!</definedName>
    <definedName name="BExB215I6XJMAXZ5JDHT0R7K0CS1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Q0VJ0MU2URO3JOVUAVHEI3V" hidden="1">#REF!</definedName>
    <definedName name="BExB2TBL7K5D70TOLTXT6SAAJQS9" hidden="1">#REF!</definedName>
    <definedName name="BExB2WRQ815O1VGMGAGDGQHTTUIN" hidden="1">#REF!</definedName>
    <definedName name="BExB30IP1DNKNQ6PZ5ERUGR5MK4Z" hidden="1">#REF!</definedName>
    <definedName name="BExB30YTF8EK04RZ190LBP9R44TW" hidden="1">#REF!</definedName>
    <definedName name="BExB31PVM8TBKT8GI5VYI71JWZ0D" hidden="1">#REF!</definedName>
    <definedName name="BExB37UZ7KOLOBAPDS5EM5MJTPFJ" hidden="1">#REF!</definedName>
    <definedName name="BExB3S8NRKFKQZGZDLCF1J5OPNQX" hidden="1">#REF!</definedName>
    <definedName name="BExB4016U17W1T4ZWNG5SJCGWE9P" hidden="1">#REF!</definedName>
    <definedName name="BExB442RX0T3L6HUL6X5T21CENW6" hidden="1">#REF!</definedName>
    <definedName name="BExB472MUJSUYK7SI8BX1ZGQL0NK" hidden="1">#REF!</definedName>
    <definedName name="BExB4ADD0L7417CII901XTFKXD1J" hidden="1">#REF!</definedName>
    <definedName name="BExB4DO1V1NL2AVK5YE1RSL5RYHL" hidden="1">#REF!</definedName>
    <definedName name="BExB4DYU06HCGRIPBSWRCXK804UM" hidden="1">#REF!</definedName>
    <definedName name="BExB4XW9A16UWK9TUIA84W8X2ZEA" hidden="1">#REF!</definedName>
    <definedName name="BExB4Z3EZBGYYI33U0KQ8NEIH8PY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IFAFRG56RCEOOXLOQHCNSLB" hidden="1">#REF!</definedName>
    <definedName name="BExB5QYVEZWFE5DQVHAM760EV05X" hidden="1">#REF!</definedName>
    <definedName name="BExB5U9IRH14EMOE0YGIE3WIVLFS" hidden="1">#REF!</definedName>
    <definedName name="BExB5VWYMOV6BAIH7XUBBVPU7MMD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6IZMHCZ3LB7N73KD90YB1HBZ" hidden="1">#REF!</definedName>
    <definedName name="BExB6RZAN4TW4BIS93TJP3MTSF2V" hidden="1">#REF!</definedName>
    <definedName name="BExB6SKVVBQPHZ4Y692I5525S418" hidden="1">#REF!</definedName>
    <definedName name="BExB719SGNX4Y8NE6JEXC555K596" hidden="1">#REF!</definedName>
    <definedName name="BExB7265DCHKS7V2OWRBXCZTEIW9" hidden="1">#REF!</definedName>
    <definedName name="BExB73DAG0L10ZK0L6HQWV9BISN7" hidden="1">#REF!</definedName>
    <definedName name="BExB74PS5P9G0P09Y6DZSCX0FLTJ" hidden="1">#REF!</definedName>
    <definedName name="BExB77KDAUB9VYWBDJP50RIW7Y73" hidden="1">#REF!</definedName>
    <definedName name="BExB78RH79J0MIF7H8CAZ0CFE88Q" hidden="1">#REF!</definedName>
    <definedName name="BExB7ELT09HGDVO5BJC1ZY9D09GZ" hidden="1">#REF!</definedName>
    <definedName name="BExB7PZU5KVXW0MOS9BQNVV0U4WD" hidden="1">#REF!</definedName>
    <definedName name="BExB7R1PBLH2KKT4OJI4ESYMV3B3" hidden="1">#REF!</definedName>
    <definedName name="BExB7SUFBKOZJWAZHJSNHTBMUZE4" hidden="1">#REF!</definedName>
    <definedName name="BExB806PAXX70XUTA3ZI7OORD78R" hidden="1">#REF!</definedName>
    <definedName name="BExB88FBDZ0MSRCK5MB3E06QBO1N" hidden="1">#REF!</definedName>
    <definedName name="BExB89H5ZI7PL41B4CQN2OSUPK7A" hidden="1">#REF!</definedName>
    <definedName name="BExB8HF4UBVZKQCSRFRUQL2EE6VL" hidden="1">#REF!</definedName>
    <definedName name="BExB8HKHKZ1ORJZUYGG2M4VSCC39" hidden="1">#REF!</definedName>
    <definedName name="BExB8PIBXT2X11LCOX7RIO57ITDV" hidden="1">#REF!</definedName>
    <definedName name="BExB8QPH8DC5BESEVPSMBCWVN6PO" hidden="1">#REF!</definedName>
    <definedName name="BExB8U5N0D85YR8APKN3PPKG0FWP" hidden="1">#REF!</definedName>
    <definedName name="BExB91I17P2IIQ85B7OF9X01BBL0" hidden="1">#REF!</definedName>
    <definedName name="BExB9DHI5I2TJ2LXYPM98EE81L27" hidden="1">#REF!</definedName>
    <definedName name="BExB9IVQ5K36625BTKIXXB3R8NKE" hidden="1">#REF!</definedName>
    <definedName name="BExB9Q2MZZHBGW8QQKVEYIMJBPIE" hidden="1">#REF!</definedName>
    <definedName name="BExB9UVAU97XX5IFJV05VHTKS512" hidden="1">#REF!</definedName>
    <definedName name="BExB9WTBZ1ZNJ5PYDE80FJ9A5MQS" hidden="1">#REF!</definedName>
    <definedName name="BExBA1GON0EZRJ20UYPILAPLNQWM" hidden="1">#REF!</definedName>
    <definedName name="BExBA1RFNTGEN0TO2IRNXT6F3QKR" hidden="1">#REF!</definedName>
    <definedName name="BExBA69ASGYRZW1G1DYIS9QRRTBN" hidden="1">#REF!</definedName>
    <definedName name="BExBA6K42582A14WFFWQ3Q8QQWB6" hidden="1">#REF!</definedName>
    <definedName name="BExBA6PL9AA5J2L0KPL378AA2VZ4" hidden="1">#REF!</definedName>
    <definedName name="BExBA8I5D4R8R2PYQ1K16TWGTOEP" hidden="1">#REF!</definedName>
    <definedName name="BExBA8NMWNC4ESE854DLVFP3K8UR" hidden="1">#REF!</definedName>
    <definedName name="BExBA93PE0DGUUTA7LLSIGBIXWE5" hidden="1">#REF!</definedName>
    <definedName name="BExBAAWGR2BBXC8GXEYNQ9TYNUN8" hidden="1">#REF!</definedName>
    <definedName name="BExBAG5D16CADDC0MWOKCY7JZQO0" hidden="1">#REF!</definedName>
    <definedName name="BExBAHY3NCFFKJ0L0RWLV9Q2XEA7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O8NLXZXHO6KCIECSFCH3RR0" hidden="1">#REF!</definedName>
    <definedName name="BExBAOOT1KBSIEISN1ADL4RMY879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C5L31H53WLFYF54SQM4A7EU4" hidden="1">#REF!</definedName>
    <definedName name="BExBC78HXWXHO3XAB6E8NVTBGLJS" hidden="1">#REF!</definedName>
    <definedName name="BExBCATYYZZEDHH6VTB2O2HIRMIR" hidden="1">#REF!</definedName>
    <definedName name="BExBCKKJTIRKC1RZJRTK65HHLX4W" hidden="1">#REF!</definedName>
    <definedName name="BExBCLMEPAN3XXX174TU8SS0627Q" hidden="1">#REF!</definedName>
    <definedName name="BExBCRBEYR2KZ8FAQFZ2NHY13WIY" hidden="1">#REF!</definedName>
    <definedName name="BExBD05M2XLZ3FDJC1J5FM7IICZB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87JCZT4EZQQ1HEUN7ZAMNT" hidden="1">#REF!</definedName>
    <definedName name="BExBDUVGK3E1J4JY9ZYTS7V14BLY" hidden="1">#REF!</definedName>
    <definedName name="BExBDVH3DOL955WK34ZBD4XWH6OI" hidden="1">#REF!</definedName>
    <definedName name="BExBE162OSBKD30I7T1DKKPT3I9I" hidden="1">#REF!</definedName>
    <definedName name="BExBE5YPUY1T7N7DHMMIGGXK8TMP" hidden="1">#REF!</definedName>
    <definedName name="BExBE827OBMEXJZS59TKFQS6FC0Z" hidden="1">#REF!</definedName>
    <definedName name="BExBEC9ATLQZF86W1M3APSM4HEOH" hidden="1">#REF!</definedName>
    <definedName name="BExBEHCOWXYAJ0G8WL2C0YAEM0A3" hidden="1">#REF!</definedName>
    <definedName name="BExBEIUMJGTX2SBNU3E8Z2XPR27P" hidden="1">#REF!</definedName>
    <definedName name="BExBEYFQJE9YK12A6JBMRFKEC7RN" hidden="1">#REF!</definedName>
    <definedName name="BExBG1ED81J2O4A2S5F5Y3BPHMCR" hidden="1">#REF!</definedName>
    <definedName name="BExCRHX1OTQXWVM4RKG8IHHYCVFP" hidden="1">#REF!</definedName>
    <definedName name="BExCRLIHS7466WFJ3RPIUGGXYESZ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OMZRUX4W3XE4LX5XXH5F2L" hidden="1">#REF!</definedName>
    <definedName name="BExCSMOFTXSUEC1T46LR1UPYRCX5" hidden="1">#REF!</definedName>
    <definedName name="BExCSMTPZZ9RQU93PT4098LW6KAZ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DNIGAFFV0FMRGUS25TGONCJ" hidden="1">#REF!</definedName>
    <definedName name="BExCTNE23PLYUM60ZCQ942C1KG81" hidden="1">#REF!</definedName>
    <definedName name="BExCTW8G3VCZ55S09HTUGXKB1P2M" hidden="1">#REF!</definedName>
    <definedName name="BExCTWJ9A4QCQ9OZN28V6HYAACMI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2834920JBHSPCRC4UF80OLL" hidden="1">#REF!</definedName>
    <definedName name="BExCU8O54I3P3WRYWY1CRP3S78QY" hidden="1">#REF!</definedName>
    <definedName name="BExCUBILFA1EYYEOFEX37L275Z4P" hidden="1">#REF!</definedName>
    <definedName name="BExCUDRJO23YOKT8GPWOVQ4XEHF5" hidden="1">#REF!</definedName>
    <definedName name="BExCUPAXFR16YMWL30ME3F3BSRDZ" hidden="1">#REF!</definedName>
    <definedName name="BExCUR94DHCE47PUUWEMT5QZOYR2" hidden="1">#REF!</definedName>
    <definedName name="BExCUT768Y9WTBMX7GXYUGHWIXZD" hidden="1">#REF!</definedName>
    <definedName name="BExCUW1QXVMEP3B9SFPNEEWCG9I0" hidden="1">#REF!</definedName>
    <definedName name="BExCUWN57J3KE1LMYFY8FAMDD57T" hidden="1">#REF!</definedName>
    <definedName name="BExCV4VXZA9HAYPSLTWYK66MGS3Y" hidden="1">#REF!</definedName>
    <definedName name="BExCV634L7SVHGB0UDDTRRQ2Q72H" hidden="1">#REF!</definedName>
    <definedName name="BExCVA4UIZYJL3LZ7EQQOM9CIPAD" hidden="1">#REF!</definedName>
    <definedName name="BExCVBMRUN39FYTXYMM2N12EFLG1" hidden="1">#REF!</definedName>
    <definedName name="BExCVBXGSXT9FWJRG62PX9S1RK83" hidden="1">#REF!</definedName>
    <definedName name="BExCVEH7A1VWBBC4BVU6VNJA1WGJ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M4B2PZUHY0W5DLK6RO6HSGU" hidden="1">#REF!</definedName>
    <definedName name="BExCVV44WY5807WGMTGKPW0GT256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JOP24TCAR0PRZG8HD526AHX" hidden="1">#REF!</definedName>
    <definedName name="BExCWM8JQB8SI9MNZVUOQN3547K8" hidden="1">#REF!</definedName>
    <definedName name="BExCWOBVOESHXLNFULF3L3PHKV9U" hidden="1">#REF!</definedName>
    <definedName name="BExCWP2YCA04PGYT4V2CKSHBG2N7" hidden="1">#REF!</definedName>
    <definedName name="BExCWPDPESGZS07QGBLSBWDNVJLZ" hidden="1">#REF!</definedName>
    <definedName name="BExCWTVKHIVCRHF8GC39KI58YM5K" hidden="1">#REF!</definedName>
    <definedName name="BExCWZPWC0LNH9ZNEEWXFFTQFZN4" hidden="1">#REF!</definedName>
    <definedName name="BExCX2KGRZBRVLZNM8SUSIE6A0RL" hidden="1">#REF!</definedName>
    <definedName name="BExCX30QEPK6YY3L5B9A865PM1XZ" hidden="1">#REF!</definedName>
    <definedName name="BExCX3X451T70LZ1VF95L7W4Y4TM" hidden="1">#REF!</definedName>
    <definedName name="BExCX4NZ2N1OUGXM7EV0U7VULJMM" hidden="1">#REF!</definedName>
    <definedName name="BExCX5KCKNR3QHCET9D7RK52DEJB" hidden="1">#REF!</definedName>
    <definedName name="BExCX8V1U9KN0DWRM7RHUYCTBVEN" hidden="1">#REF!</definedName>
    <definedName name="BExCXCGIFCIU1476QTARIGF5OXEL" hidden="1">#REF!</definedName>
    <definedName name="BExCXILMURGYMAH6N5LF5DV6K3GM" hidden="1">#REF!</definedName>
    <definedName name="BExCXMY5ISUXV19SSN8W6FPXAY3L" hidden="1">#REF!</definedName>
    <definedName name="BExCXQUFBMXQ1650735H48B1AZT3" hidden="1">#REF!</definedName>
    <definedName name="BExCXUFX19ADNJAUPHJ62T1ZS5A4" hidden="1">#REF!</definedName>
    <definedName name="BExCY2DQO9VLA77Q7EG3T0XNXX4F" hidden="1">#REF!</definedName>
    <definedName name="BExCY6VMJ68MX3C981R5Q0BX5791" hidden="1">#REF!</definedName>
    <definedName name="BExCYAH2SAZCPW6XCB7V7PMMCAWO" hidden="1">#REF!</definedName>
    <definedName name="BExCYE2K07U5UQ0WQNHXML7T0NJO" hidden="1">#REF!</definedName>
    <definedName name="BExCYH7R2U5R12XVG3NJ54H052NJ" hidden="1">#REF!</definedName>
    <definedName name="BExCYJBB52X8B3AREHCC1L5QNPX7" hidden="1">#REF!</definedName>
    <definedName name="BExCYPRC5HJE6N2XQTHCT6NXGP8N" hidden="1">#REF!</definedName>
    <definedName name="BExCYUK0I3UEXZNFDW71G6Z6D8XR" hidden="1">#REF!</definedName>
    <definedName name="BExCZ9UA19GWDW0TL6HVTOXIRSPV" hidden="1">#REF!</definedName>
    <definedName name="BExCZFZCXMLY5DWESYJ9NGTJYQ8M" hidden="1">#REF!</definedName>
    <definedName name="BExCZIJ0082EB1UPRKX9EHOOUV0U" hidden="1">#REF!</definedName>
    <definedName name="BExCZJ4P8WS0BDT31WDXI0ROE7D6" hidden="1">#REF!</definedName>
    <definedName name="BExCZKH6NI0EE02L995IFVBD1J59" hidden="1">#REF!</definedName>
    <definedName name="BExCZNH3KPWE50T7YYORPIC1TXLN" hidden="1">#REF!</definedName>
    <definedName name="BExCZSKJ3H9C3V7IL5VIJR1XCVS6" hidden="1">#REF!</definedName>
    <definedName name="BExCZUD9FEOJBKDJ51Z3JON9LKJ8" hidden="1">#REF!</definedName>
    <definedName name="BExD03NQ5GR56X8Y0Y29FLTRLLS2" hidden="1">#REF!</definedName>
    <definedName name="BExD0508DAALLU00PHFPBC8SRRKT" hidden="1">#REF!</definedName>
    <definedName name="BExD0BAT3ER3NBREZM75FYDXWDA7" hidden="1">#REF!</definedName>
    <definedName name="BExD0BG9BZG0I2HQ6PWHGGVEMY6K" hidden="1">#REF!</definedName>
    <definedName name="BExD0C1TNBFIEWNG3IH7R8WOPI6B" hidden="1">#REF!</definedName>
    <definedName name="BExD0HALIN0JR4JTPGDEVAEE5EX5" hidden="1">#REF!</definedName>
    <definedName name="BExD0LCCDPG16YLY5WQSZF1XI5DA" hidden="1">#REF!</definedName>
    <definedName name="BExD0M38AXH7IMGDWBCB3CT349N5" hidden="1">#REF!</definedName>
    <definedName name="BExD0RMWSB4TRECEHTH6NN4K9DFZ" hidden="1">#REF!</definedName>
    <definedName name="BExD0U6KG10QGVDI1XSHK0J10A2V" hidden="1">#REF!</definedName>
    <definedName name="BExD11Z3KEWZ3PWH1UZSJRDRV9IH" hidden="1">#REF!</definedName>
    <definedName name="BExD13RUIBGRXDL4QDZ305UKUR12" hidden="1">#REF!</definedName>
    <definedName name="BExD14DETV5R4OOTMAXD5NAKWRO3" hidden="1">#REF!</definedName>
    <definedName name="BExD160UKTD6MG5W79IBIHP0ZPKQ" hidden="1">#REF!</definedName>
    <definedName name="BExD16BM4TPPOCZ5ARF5HM6XKRFF" hidden="1">#REF!</definedName>
    <definedName name="BExD1OAU9OXQAZA4D70HP72CU6GB" hidden="1">#REF!</definedName>
    <definedName name="BExD1Y1JV61416YA1XRQHKWPZIE7" hidden="1">#REF!</definedName>
    <definedName name="BExD25DU4ZMU9XFJZTH3WMVIKAK6" hidden="1">#REF!</definedName>
    <definedName name="BExD2CFHIRMBKN5KXE5QP4XXEWFS" hidden="1">#REF!</definedName>
    <definedName name="BExD2DMHH1HWXQ9W0YYMDP8AAX8Q" hidden="1">#REF!</definedName>
    <definedName name="BExD2HTPC7IWBAU6OSQ67MQA8BYZ" hidden="1">#REF!</definedName>
    <definedName name="BExD2I9RDS4BGCN1GXO7T9OCTVFP" hidden="1">#REF!</definedName>
    <definedName name="BExD2O9JP64FF7WFAC5CXN0SJ91I" hidden="1">#REF!</definedName>
    <definedName name="BExD363H2VGFIQUCE6LS4AC5J0ZT" hidden="1">#REF!</definedName>
    <definedName name="BExD3A588E939V61P1XEW0FI5Q0S" hidden="1">#REF!</definedName>
    <definedName name="BExD3AW300FSO6AAXTER82E4G06O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3ZGUHLSCF22XMCGLGJ6SWTEA" hidden="1">#REF!</definedName>
    <definedName name="BExD40O0CFTNJFOFMMM1KH0P7BUI" hidden="1">#REF!</definedName>
    <definedName name="BExD42M7FXJ8KK8AK9LDV75Z0U92" hidden="1">#REF!</definedName>
    <definedName name="BExD4440VK5VJ036LP729F6A0YGC" hidden="1">#REF!</definedName>
    <definedName name="BExD4BLRYNKM0GO3B3KP6590EN75" hidden="1">#REF!</definedName>
    <definedName name="BExD4BR9HJ3MWWZ5KLVZWX9FJAUS" hidden="1">#REF!</definedName>
    <definedName name="BExD4CYDIFKUQ00ORL8MH1G8AEOH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R1I0MKF033I5LPUYIMTZ6E8" hidden="1">#REF!</definedName>
    <definedName name="BExD4ZQEW7F25SBOT6GFHWYONPD2" hidden="1">#REF!</definedName>
    <definedName name="BExD50MT3M6XZLNUP9JL93EG6D9R" hidden="1">#REF!</definedName>
    <definedName name="BExD58FB2E94KZRKVS2HR2X2RPON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LGLIOQ0OLD32Y77OQHSFA20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CQA7UMJBXV7AIFAIHUF2ICX" hidden="1">#REF!</definedName>
    <definedName name="BExD6FKVK8WJWNYPVENR7Q8Q30PK" hidden="1">#REF!</definedName>
    <definedName name="BExD6GMP0LK8WKVWMIT1NNH8CHLF" hidden="1">#REF!</definedName>
    <definedName name="BExD6H2TE0WWAUIWVSSCLPZ6B88N" hidden="1">#REF!</definedName>
    <definedName name="BExD6IKQHK6BAYQM4S5BEVL56Z8X" hidden="1">#REF!</definedName>
    <definedName name="BExD71LTOE015TV5RSAHM8NT8GVW" hidden="1">#REF!</definedName>
    <definedName name="BExD73USXVADC7EHGHVTQNCT06ZA" hidden="1">#REF!</definedName>
    <definedName name="BExD7BHVRBZ6463MAK6KNCZQQAZL" hidden="1">#REF!</definedName>
    <definedName name="BExD7GAI1HJ9MD4ZU26MDRDS4E2B" hidden="1">#REF!</definedName>
    <definedName name="BExD7GAIGULTB3YHM1OS9RBQOTEC" hidden="1">#REF!</definedName>
    <definedName name="BExD7IE1DHIS52UFDCTSKPJQNRD5" hidden="1">#REF!</definedName>
    <definedName name="BExD7IUBGUWHYC9UNZ1IY5XFYKQN" hidden="1">#REF!</definedName>
    <definedName name="BExD7JQOJ35HGL8U2OCEI2P2JT7I" hidden="1">#REF!</definedName>
    <definedName name="BExD7KSDKNDNH95NDT3S7GM3MUU2" hidden="1">#REF!</definedName>
    <definedName name="BExD7N6P5ERNDX7C0TYFQOP08EQQ" hidden="1">#REF!</definedName>
    <definedName name="BExD87EVTIE7IAHSBAD70MNJUTK8" hidden="1">#REF!</definedName>
    <definedName name="BExD8H5O087KQVWIVPUUID5VMGMS" hidden="1">#REF!</definedName>
    <definedName name="BExD8OCLZMFN5K3VZYI4Q4ITVKUA" hidden="1">#REF!</definedName>
    <definedName name="BExD8UY01RLLF0MGPUZLE6EXR9AC" hidden="1">#REF!</definedName>
    <definedName name="BExD90MZC8CFEENJPJGQXGWBZL33" hidden="1">#REF!</definedName>
    <definedName name="BExD93C1R6LC0631ECHVFYH0R0PD" hidden="1">#REF!</definedName>
    <definedName name="BExD97TXIO0COVNN4OH3DEJ33YLM" hidden="1">#REF!</definedName>
    <definedName name="BExD99RZ1RFIMK6O1ZHSPJ68X9Y5" hidden="1">#REF!</definedName>
    <definedName name="BExD9C0ZMLX1WR2QR1YPWX15IH8W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2JS3GCJ8M5I4XF4ZMYZ4BXT" hidden="1">#REF!</definedName>
    <definedName name="BExDA6LD9061UULVKUUI4QP8SK13" hidden="1">#REF!</definedName>
    <definedName name="BExDA7SHULP5GGGVSZFK3FMN833U" hidden="1">#REF!</definedName>
    <definedName name="BExDABE0KA94036RVJKMXL7GB30N" hidden="1">#REF!</definedName>
    <definedName name="BExDAGMVMNLQ6QXASB9R6D8DIT12" hidden="1">#REF!</definedName>
    <definedName name="BExDAYBHU9ADLXI8VRC7F608RVGM" hidden="1">#REF!</definedName>
    <definedName name="BExDBDR1XR0FV0CYUCB2OJ7CJCZU" hidden="1">#REF!</definedName>
    <definedName name="BExDBO8QK1FUFVLO07NZ0BZ9BKA0" hidden="1">#REF!</definedName>
    <definedName name="BExDBRJDI7W1042W6UYNA12BZGBJ" hidden="1">#REF!</definedName>
    <definedName name="BExDBY4R8EXLUENLCDFC4YRRVQPS" hidden="1">#REF!</definedName>
    <definedName name="BExDC7F818VN0S18ID7XRCRVYPJ4" hidden="1">#REF!</definedName>
    <definedName name="BExDCL7K96PC9VZYB70ZW3QPVIJE" hidden="1">#REF!</definedName>
    <definedName name="BExDCP3UZ3C2O4C1F7KMU0Z9U32N" hidden="1">#REF!</definedName>
    <definedName name="BExEOBX3WECDMYCV9RLN49APTXMM" hidden="1">#REF!</definedName>
    <definedName name="BExEOKLZRPEMPJO02S4EGHZXAWN3" hidden="1">#REF!</definedName>
    <definedName name="BExEP4E4F36662JDI0TOD85OP7X9" hidden="1">#REF!</definedName>
    <definedName name="BExEPN9VIYI0FVL0HLZQXJFO6TT0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QE3GC6W9CGTSGR7X502XUI5L" hidden="1">#REF!</definedName>
    <definedName name="BExEQFLE2RPWGMWQAI4JMKUEFRPT" hidden="1">#REF!</definedName>
    <definedName name="BExEQK38GYRBUH7XFJUH04UET47Q" hidden="1">#REF!</definedName>
    <definedName name="BExEQKE1O2TX2P7ZGJMB9VWDXWO4" hidden="1">#REF!</definedName>
    <definedName name="BExEQTZAP8R69U31W4LKGTKKGKQE" hidden="1">#REF!</definedName>
    <definedName name="BExEQU4RR1SZE5XJ90D8ZQ8KRZFG" hidden="1">#REF!</definedName>
    <definedName name="BExER2O72H1F9WV6S1J04C15PXX7" hidden="1">#REF!</definedName>
    <definedName name="BExERFEPB2LP5DWH3DNZJF8R0AK9" hidden="1">#REF!</definedName>
    <definedName name="BExERRUIKIOATPZ9U4HQ0V52RJAU" hidden="1">#REF!</definedName>
    <definedName name="BExERSANFNM1O7T65PC5MJ301YET" hidden="1">#REF!</definedName>
    <definedName name="BExERTNAJZ59DKI5JCRPJKMWW067" hidden="1">#REF!</definedName>
    <definedName name="BExERWCEBKQRYWRQLYJ4UCMMKTHG" hidden="1">#REF!</definedName>
    <definedName name="BExES1QK2RJM42AWEVW7RIMFEW0F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EH25TCNEETUCSRK8DYHROYY" hidden="1">#REF!</definedName>
    <definedName name="BExESMKD95A649M0WRSG6CXXP326" hidden="1">#REF!</definedName>
    <definedName name="BExESR27ZXJG5VMY4PR9D940VS7T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3SPX08PMIJ6NN1UTG16Y6O2" hidden="1">#REF!</definedName>
    <definedName name="BExETA3B1FCIOA80H94K90FWXQKE" hidden="1">#REF!</definedName>
    <definedName name="BExETAZOYT4CJIT8RRKC9F2HJG1D" hidden="1">#REF!</definedName>
    <definedName name="BExETDZJZBM897WV9SJ54R7KH7MG" hidden="1">#REF!</definedName>
    <definedName name="BExETDZKK8E89XXW4SLL9AY29YEZ" hidden="1">#REF!</definedName>
    <definedName name="BExETF6QD5A9GEINE1KZRRC2LXWM" hidden="1">#REF!</definedName>
    <definedName name="BExETQ9XRXLUACN82805SPSPNKHI" hidden="1">#REF!</definedName>
    <definedName name="BExETR0YRMOR63E6DHLEHV9QVVON" hidden="1">#REF!</definedName>
    <definedName name="BExETU66ISCWFE06X0BBMH4H32HS" hidden="1">#REF!</definedName>
    <definedName name="BExETVTGY38YXYYF7N73OYN6FYY3" hidden="1">#REF!</definedName>
    <definedName name="BExEUNE4T242Y59C6MS28MXEUGCP" hidden="1">#REF!</definedName>
    <definedName name="BExEV1H9B1FRT8LPRHN7ODLAOI8T" hidden="1">#REF!</definedName>
    <definedName name="BExEV2TP7NA3ZR6RJGH5ER370OUM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7MBFVP1I7TO351C06LT5IXR" hidden="1">#REF!</definedName>
    <definedName name="BExEVET98G3FU6QBF9LHYWSAMV0O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SLKRULT27602UIM13PGVL2R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SCJJRAF57MFJ81MB2U6K1N" hidden="1">#REF!</definedName>
    <definedName name="BExEW68M9WL8214QH9C7VCK7BN08" hidden="1">#REF!</definedName>
    <definedName name="BExEW8C5SY1NQL4BKYZVXQ6JPR0W" hidden="1">#REF!</definedName>
    <definedName name="BExEW8HFKH6F47KIHYBDRUEFZ2ZZ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RTB911TBBZNA61Y44XXUP7N" hidden="1">#REF!</definedName>
    <definedName name="BExEWY3WYCWEMX9F15OWWUSC6ITZ" hidden="1">#REF!</definedName>
    <definedName name="BExEX25M63XO5LQD9ZS2VHQ0U8SR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RBZ0DI9E2UFLLKYWGN66B61" hidden="1">#REF!</definedName>
    <definedName name="BExEY3GVGXSA8OTWWVC0OOM3N7EO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Z1S6VZCG01ZPLBSS9Z1SBOJ2" hidden="1">#REF!</definedName>
    <definedName name="BExEZGBFNJR8DLPN0V11AU22L6WY" hidden="1">#REF!</definedName>
    <definedName name="BExF02Y3V3QEPO2XLDSK47APK9XJ" hidden="1">#REF!</definedName>
    <definedName name="BExF09OS91RT7N7IW8JLMZ121ZP3" hidden="1">#REF!</definedName>
    <definedName name="BExF0JFE12J96ZPQZ2WHQZ66M1PC" hidden="1">#REF!</definedName>
    <definedName name="BExF0LOEHV42P2DV7QL8O7HOQ3N9" hidden="1">#REF!</definedName>
    <definedName name="BExF0MVJ4YGAIOT97BSBZTKKMJLO" hidden="1">#REF!</definedName>
    <definedName name="BExF0WRM9VO25RLSO03ZOCE8H7K5" hidden="1">#REF!</definedName>
    <definedName name="BExF0ZRI7W4RSLIDLHTSM0AWXO3S" hidden="1">#REF!</definedName>
    <definedName name="BExF15RBGKENVWZEFUPEK40YBRA7" hidden="1">#REF!</definedName>
    <definedName name="BExF19CT3MMZZ2T5EWMDNG3UOJ01" hidden="1">#REF!</definedName>
    <definedName name="BExF1I6ZCNOTATBG3PZ1RGSJ7JEC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1Z9Z270BYA12GL2T6GSF2ZTY" hidden="1">#REF!</definedName>
    <definedName name="BExF29MBQUXJYOPZW1LVIKUJ4C01" hidden="1">#REF!</definedName>
    <definedName name="BExF2CWZN6E87RGTBMD4YQI2QT7R" hidden="1">#REF!</definedName>
    <definedName name="BExF2DYO1WQ7GMXSTAQRDBW1NSFG" hidden="1">#REF!</definedName>
    <definedName name="BExF2MSVB7MZZMDR2SCNEYJX21AU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7C1YKBT79Z9SOJAG5MXQGTU" hidden="1">#REF!</definedName>
    <definedName name="BExF3A6HPA6DGYALZNHHJPMCUYZR" hidden="1">#REF!</definedName>
    <definedName name="BExF3HDFSQD839XTC1DA8K1VHPZK" hidden="1">#REF!</definedName>
    <definedName name="BExF3I9T44X7DV9HHV51DVDDPPZG" hidden="1">#REF!</definedName>
    <definedName name="BExF3JMFX5DILOIFUDIO1HZUK875" hidden="1">#REF!</definedName>
    <definedName name="BExF3NO0RE1VBB19GCRR03V0B690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WT0ZHF3EL0ASMG2VZWM9G8I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RZ6DOAJ22UKB3277ZIOU46S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6H4GVM169LVJ9EMCTORM8Q7" hidden="1">#REF!</definedName>
    <definedName name="BExF6786I4LDI5XCLJEAUR1360PJ" hidden="1">#REF!</definedName>
    <definedName name="BExF67O951CF8UJF3KBDNR0E83C1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NUXJI11W2IAZNAM1QWC0459" hidden="1">#REF!</definedName>
    <definedName name="BExF6QUSYQJK98BYSLTE5MXT70P5" hidden="1">#REF!</definedName>
    <definedName name="BExF6RR76KNVIXGJOVFO8GDILKGZ" hidden="1">#REF!</definedName>
    <definedName name="BExF6ZE8D5CMPJPRWT6S4HM56LPF" hidden="1">#REF!</definedName>
    <definedName name="BExF76FV8SF7AJK7B35AL7VTZF6D" hidden="1">#REF!</definedName>
    <definedName name="BExF7EOIMC1OYL1N7835KGOI0FIZ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9OJ83YUOQJTFS47QJFPBA6" hidden="1">#REF!</definedName>
    <definedName name="BExF7WD56YB3STK93BIQP3486ZEI" hidden="1">#REF!</definedName>
    <definedName name="BExF80K6MCUWS9W99VRNYEN44QQZ" hidden="1">#REF!</definedName>
    <definedName name="BExF81GI8B8WBHXFTET68A9358BR" hidden="1">#REF!</definedName>
    <definedName name="BExF87GAYMXKMUTK8SVUQ03Q8QZR" hidden="1">#REF!</definedName>
    <definedName name="BExGKVQARCQ9KIFMMXBXEKHDTREN" hidden="1">#REF!</definedName>
    <definedName name="BExGL97US0Y3KXXASUTVR26XLT70" hidden="1">#REF!</definedName>
    <definedName name="BExGLA47VYPH5Q19X9DS7CT55B4I" hidden="1">#REF!</definedName>
    <definedName name="BExGLC7R4C33RO0PID97ZPPVCW4M" hidden="1">#REF!</definedName>
    <definedName name="BExGLFIF7HCFSHNQHKEV6RY0WCO3" hidden="1">#REF!</definedName>
    <definedName name="BExGLTARRL0J772UD2TXEYAVPY6E" hidden="1">#REF!</definedName>
    <definedName name="BExGLVP1IU8K5A8J1340XFMYPR88" hidden="1">#REF!</definedName>
    <definedName name="BExGLX716Z4UBZVUK6LS4LCBZ8EV" hidden="1">#REF!</definedName>
    <definedName name="BExGLYE6RZTAAWHJBG2QFJPTDS2Q" hidden="1">#REF!</definedName>
    <definedName name="BExGM4DZ65OAQP7MA4LN6QMYZOFF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4I0QATXNZCLZJM1KH1OIJQH" hidden="1">#REF!</definedName>
    <definedName name="BExGN7SOVSLKC6I1KE8PWWP0JN74" hidden="1">#REF!</definedName>
    <definedName name="BExGN9FZ2RWCMSY1YOBJKZMNIM9R" hidden="1">#REF!</definedName>
    <definedName name="BExGNDSIMTHOCXXG6QOGR6DA8SGG" hidden="1">#REF!</definedName>
    <definedName name="BExGNG6TCN1ZSYO3FQ0I1CHBMQSK" hidden="1">#REF!</definedName>
    <definedName name="BExGNN2YQ9BDAZXT2GLCSAPXKIM7" hidden="1">#REF!</definedName>
    <definedName name="BExGNSS0CKRPKHO25R3TDBEL2NHX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93Y9EAR1NQIAT7U7P8UVVPK" hidden="1">#REF!</definedName>
    <definedName name="BExGOB25QJMQCQE76MRW9X58OIOO" hidden="1">#REF!</definedName>
    <definedName name="BExGOD5OOOBUBIMGTY10CMMLMXNN" hidden="1">#REF!</definedName>
    <definedName name="BExGODAZKJ9EXMQZNQR5YDBSS525" hidden="1">#REF!</definedName>
    <definedName name="BExGODR8ZSMUC11I56QHSZ686XV5" hidden="1">#REF!</definedName>
    <definedName name="BExGOT6UXUX5FVTAYL9SOBZ1D0II" hidden="1">#REF!</definedName>
    <definedName name="BExGOXJDHUDPDT8I8IVGVW9J0R5Q" hidden="1">#REF!</definedName>
    <definedName name="BExGP3TT3CY5VYQJQ82YO0NMENH1" hidden="1">#REF!</definedName>
    <definedName name="BExGPHGT5KDOCMV2EFS4OVKTWBRD" hidden="1">#REF!</definedName>
    <definedName name="BExGPID72Y4Y619LWASUQZKZHJNC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4E4XWZBZNG82O3F6S3IX0UD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NPYSR0588CMPYC6F4KV9EDE" hidden="1">#REF!</definedName>
    <definedName name="BExGQPO7ENFEQC0NC6MC9OZR2LHY" hidden="1">#REF!</definedName>
    <definedName name="BExGQX0H4EZMXBJTKJJE4ICJWN5O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AY9F658TSUK4B5X7SAIOYT9" hidden="1">#REF!</definedName>
    <definedName name="BExGRD74EJWS14SU2OOJCGK9X1W7" hidden="1">#REF!</definedName>
    <definedName name="BExGrid1">#REF!</definedName>
    <definedName name="BExGROQL61G1JF22224SED98B361" hidden="1">#REF!</definedName>
    <definedName name="BExGRUKVVKDL8483WI70VN2QZDGD" hidden="1">#REF!</definedName>
    <definedName name="BExGRW2VUL2RYAVBES5DLY6VH9EK" hidden="1">#REF!</definedName>
    <definedName name="BExGS2IWR5DUNJ1U9PAKIV8CMBNI" hidden="1">#REF!</definedName>
    <definedName name="BExGS39S7AWXR3SMHER030GA9FHE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CKA06Y0QKMK697YEVLEA9FY" hidden="1">#REF!</definedName>
    <definedName name="BExGSJWJN6NORKNRWIN4W0MANCAV" hidden="1">#REF!</definedName>
    <definedName name="BExGSQY65LH1PCKKM5WHDW83F35O" hidden="1">#REF!</definedName>
    <definedName name="BExGSSW8N9A0O48I1Z0M4ZIIXNTV" hidden="1">#REF!</definedName>
    <definedName name="BExGSYW1GKISF0PMUAK3XJK9PEW9" hidden="1">#REF!</definedName>
    <definedName name="BExGSZCAQHVWXD4N87N0EW2W1JGB" hidden="1">#REF!</definedName>
    <definedName name="BExGT0DZJB6LSF6L693UUB9EY1VQ" hidden="1">#REF!</definedName>
    <definedName name="BExGTGVFIF8HOQXR54SK065A8M4K" hidden="1">#REF!</definedName>
    <definedName name="BExGTHRSN7OEWMFAXSHGKS2ECVLO" hidden="1">#REF!</definedName>
    <definedName name="BExGTIYX3OWPIINOGY1E4QQYSKHP" hidden="1">#REF!</definedName>
    <definedName name="BExGTKGUN0KUU3C0RL2LK98D8MEK" hidden="1">#REF!</definedName>
    <definedName name="BExGTTWOFVNMXRUNAMNODBN7I5RE" hidden="1">#REF!</definedName>
    <definedName name="BExGTZ046J7VMUG4YPKFN2K8TWB7" hidden="1">#REF!</definedName>
    <definedName name="BExGU1JWSVXPWIF3A5PN098ST2ZB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IBXBRHGM97ZX6GBA4ZDQ79C" hidden="1">#REF!</definedName>
    <definedName name="BExGUM8D91UNPCOO4TKP9FGX85TF" hidden="1">#REF!</definedName>
    <definedName name="BExGUPZ6NZ68L2EDDWJAMBIUVHKZ" hidden="1">#REF!</definedName>
    <definedName name="BExGUQF9N9FKI7S0H30WUAEB5LPD" hidden="1">#REF!</definedName>
    <definedName name="BExGUR6BA03XPBK60SQUW197GJ5X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LQV4WLYED6UCM4VDJMDIODS" hidden="1">#REF!</definedName>
    <definedName name="BExGVQE1PH4Q46QUDV9GXTDJHSBP" hidden="1">#REF!</definedName>
    <definedName name="BExGVQUBBCND7N6N8UAFSJ3XMO2K" hidden="1">#REF!</definedName>
    <definedName name="BExGVV6OOLDQ3TXZK51TTF3YX0WN" hidden="1">#REF!</definedName>
    <definedName name="BExGW0KVS7U0C87XFZ78QW991IEV" hidden="1">#REF!</definedName>
    <definedName name="BExGW2Z7AMPG6H9EXA9ML6EZVGGA" hidden="1">#REF!</definedName>
    <definedName name="BExGW4XE5DHK7GOPYX8TT51CSG15" hidden="1">#REF!</definedName>
    <definedName name="BExGW5Z3L0OX08J99L459WM06JKA" hidden="1">#REF!</definedName>
    <definedName name="BExGWABG5VT5XO1A196RK61AXA8C" hidden="1">#REF!</definedName>
    <definedName name="BExGWE2ENPKKCYNRTQY1QKPWFLXM" hidden="1">#REF!</definedName>
    <definedName name="BExGWEO0JDG84NYLEAV5NSOAGMJZ" hidden="1">#REF!</definedName>
    <definedName name="BExGWK7JDSL1M5WZ40HT9QXFJ1EM" hidden="1">#REF!</definedName>
    <definedName name="BExGWLEOC70Z8QAJTPT2PDHTNM4L" hidden="1">#REF!</definedName>
    <definedName name="BExGWNCXLCRTLBVMTXYJ5PHQI6SS" hidden="1">#REF!</definedName>
    <definedName name="BExGWTI0YD2LF2C6MIF0OB6ZIWO7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R7QM0F3N9OYEG8V5BZ8X5WD" hidden="1">#REF!</definedName>
    <definedName name="BExGXWB73RJ4BASBQTQ8EY0EC1EB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YM8ENAT3UBFMSYCXQG8WWNVD" hidden="1">#REF!</definedName>
    <definedName name="BExGYMZGRR1O4VFUEQP4FPY9SFY6" hidden="1">#REF!</definedName>
    <definedName name="BExGYOS6TV2C72PLRFU8RP1I58GY" hidden="1">#REF!</definedName>
    <definedName name="BExGZ7NXZ0IBS44C2NZ9VMD6T6K2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TE5G7WSV7TYWM2Q9FW7YZUN" hidden="1">#REF!</definedName>
    <definedName name="BExH00L21GZX5YJJGVMOAWBERLP5" hidden="1">#REF!</definedName>
    <definedName name="BExH02ZD6VAY1KQLAQYBBI6WWIZB" hidden="1">#REF!</definedName>
    <definedName name="BExH08Z6LQCGGSGSAILMHX4X7JMD" hidden="1">#REF!</definedName>
    <definedName name="BExH0BTMHS9M9C5JSOE1DK83LRCJ" hidden="1">#REF!</definedName>
    <definedName name="BExH0KT9Z8HEVRRQRGQ8YHXRLIJA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12Y4WX542WI3ZEM15AK4UM9J" hidden="1">#REF!</definedName>
    <definedName name="BExH181KIGEHYN7U002O6RO1HZT7" hidden="1">#REF!</definedName>
    <definedName name="BExH1COQB2N3U6HS9ITOY40KC6JA" hidden="1">#REF!</definedName>
    <definedName name="BExH1FDTQXR9QQ31WDB7OPXU7MPT" hidden="1">#REF!</definedName>
    <definedName name="BExH1FOMEUIJNIDJAUY0ZQFBJSY9" hidden="1">#REF!</definedName>
    <definedName name="BExH1G4VNA3BFMF4QK35PGSBQJMB" hidden="1">#REF!</definedName>
    <definedName name="BExH1JFFHEBFX9BWJMNIA3N66R3Z" hidden="1">#REF!</definedName>
    <definedName name="BExH1UYUZFQ3NQ2E3UANIJDR9U8U" hidden="1">#REF!</definedName>
    <definedName name="BExH1Z0GIUSVTF2H1G1I3PDGBNK2" hidden="1">#REF!</definedName>
    <definedName name="BExH225UTM6S9FW4MUDZS7F1PQSH" hidden="1">#REF!</definedName>
    <definedName name="BExH22M34C4EGB2M8ES9K2NBZFIX" hidden="1">#REF!</definedName>
    <definedName name="BExH23271RF7AYZ542KHQTH68GQ7" hidden="1">#REF!</definedName>
    <definedName name="BExH25LUU6AHETNY34SBU5S7UOWE" hidden="1">#REF!</definedName>
    <definedName name="BExH2EARUVJ0LN7IJXI0S3UWLQB2" hidden="1">#REF!</definedName>
    <definedName name="BExH2GJQR4JALNB314RY0LDI49VH" hidden="1">#REF!</definedName>
    <definedName name="BExH2JZR49T7644JFVE7B3N7RZM9" hidden="1">#REF!</definedName>
    <definedName name="BExH2UHF0QTJG107MULYB16WBJM9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E9HZ3QJCDZW7WI7YACFQCHE" hidden="1">#REF!</definedName>
    <definedName name="BExH3IRB6764RQ5HBYRLH6XCT29X" hidden="1">#REF!</definedName>
    <definedName name="BExIG2U8V6RSB47SXLCQG3Q68YRO" hidden="1">#REF!</definedName>
    <definedName name="BExIGHTQQA3RHXK08CNPZI42FVSA" hidden="1">#REF!</definedName>
    <definedName name="BExIGJBO8R13LV7CZ7C1YCP974NN" hidden="1">#REF!</definedName>
    <definedName name="BExIGWT86FPOEYTI8GXCGU5Y3KGK" hidden="1">#REF!</definedName>
    <definedName name="BExIHBHXA7E7VUTBVHXXXCH3A5CL" hidden="1">#REF!</definedName>
    <definedName name="BExIHBHXMSLC44C053SZXSYO7792" hidden="1">#REF!</definedName>
    <definedName name="BExIHPQCQTGEW8QOJVIQ4VX0P6DX" hidden="1">#REF!</definedName>
    <definedName name="BExII1F6IZ6R90QEXPQM797VHUO1" hidden="1">#REF!</definedName>
    <definedName name="BExII1KN91Q7DLW0UB7W2TJ5ACT9" hidden="1">#REF!</definedName>
    <definedName name="BExII50LI8I0CDOOZEMIVHVA2V95" hidden="1">#REF!</definedName>
    <definedName name="BExIIFCX8RFH3G7Q9DCH3HTE14VA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DISZXEB5UAC55IINOQUBK6X" hidden="1">#REF!</definedName>
    <definedName name="BExIJFGZJ5ED9D6KAY4PGQYLELAX" hidden="1">#REF!</definedName>
    <definedName name="BExIJQK80ZEKSTV62E59AYJYUNLI" hidden="1">#REF!</definedName>
    <definedName name="BExIJRLX3M0YQLU1D5Y9V7HM5QNM" hidden="1">#REF!</definedName>
    <definedName name="BExIJRR7W9PHGSRPIHRCMIOQUEQQ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KHTXPZR5A8OHB6HDP6QWDHAD" hidden="1">#REF!</definedName>
    <definedName name="BExIKMMJOETSAXJYY1SIKM58LMA2" hidden="1">#REF!</definedName>
    <definedName name="BExIKPRX2YB5WTLBU2ZIIDKTSZLB" hidden="1">#REF!</definedName>
    <definedName name="BExIKRF6AQ6VOO9KCIWSM6FY8M7D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5T2MJ6DXYOSVERRYGMDV89B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T6PKNSR8V0R7UE4IRG590K6" hidden="1">#REF!</definedName>
    <definedName name="BExIM2RXHXBO63HBPUTHF775IIRY" hidden="1">#REF!</definedName>
    <definedName name="BExIM2RXYS5BGYBDMFLU1RE8039Z" hidden="1">#REF!</definedName>
    <definedName name="BExIM2X90EG7J3TG4STQ3J1OK4O0" hidden="1">#REF!</definedName>
    <definedName name="BExIM9DBUB7ZGF4B20FVUO9QGOX2" hidden="1">#REF!</definedName>
    <definedName name="BExIMGK9Z94TFPWWZFMD10HV0IF6" hidden="1">#REF!</definedName>
    <definedName name="BExIMPEGKG18TELVC33T4OQTNBWC" hidden="1">#REF!</definedName>
    <definedName name="BExIN4OR435DL1US13JQPOQK8GD5" hidden="1">#REF!</definedName>
    <definedName name="BExINHQ27UK79IK88M14P1SXMGYY" hidden="1">#REF!</definedName>
    <definedName name="BExINI6A7H3KSFRFA6UBBDPKW37F" hidden="1">#REF!</definedName>
    <definedName name="BExINIMK8XC3JOBT2EXYFHHH52H0" hidden="1">#REF!</definedName>
    <definedName name="BExINLGZTO4C3BAICP3I2AXI0L3L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T417AAWC51ZA8X4TDJCY0QV" hidden="1">#REF!</definedName>
    <definedName name="BExINT42RM5ESUGKCUN8IZFWEV0D" hidden="1">#REF!</definedName>
    <definedName name="BExINZELBUXH0OXC3SAGC2RI7DXI" hidden="1">#REF!</definedName>
    <definedName name="BExINZELVWYGU876QUUZCIMXPBQC" hidden="1">#REF!</definedName>
    <definedName name="BExIOCQUQHKUU1KONGSDOLQTQEIC" hidden="1">#REF!</definedName>
    <definedName name="BExIOFL8Y5O61VLKTB4H20IJNWS1" hidden="1">#REF!</definedName>
    <definedName name="BExIOMBXRW5NS4ZPYX9G5QREZ5J6" hidden="1">#REF!</definedName>
    <definedName name="BExIOP121EZ0DOU3CLJVVRUIQPZP" hidden="1">#REF!</definedName>
    <definedName name="BExIORA3GK78T7C7SNBJJUONJ0LS" hidden="1">#REF!</definedName>
    <definedName name="BExIORFDXP4AVIEBLSTZ8ETSXMNM" hidden="1">#REF!</definedName>
    <definedName name="BExIOTZ5EFZ2NASVQ05RH15HRSW6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NFUDPDKOSH5GHDVNA8D66S" hidden="1">#REF!</definedName>
    <definedName name="BExIPMWA45QSRZBQJ7J5LE412D5J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TMQT2EIXSVQW7GVSOAW2VJ" hidden="1">#REF!</definedName>
    <definedName name="BExIQBMD65DFEB0L9IMMF5X977SD" hidden="1">#REF!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QK0FRCT7UYOFPF6HXKEUARNJ" hidden="1">#REF!</definedName>
    <definedName name="BExIQX1XBB31HZTYEEVOBSE3C5A6" hidden="1">#REF!</definedName>
    <definedName name="BExIQY8VY7PMQS8M5UTSAF3MW1AA" hidden="1">#REF!</definedName>
    <definedName name="BExIQYP5T1TPAQYW7QU1Q98BKX7W" hidden="1">#REF!</definedName>
    <definedName name="BExIR2ALYRP9FW99DK2084J7IIDC" hidden="1">#REF!</definedName>
    <definedName name="BExIR8FQETPTQYW37DBVDWG3J4JW" hidden="1">#REF!</definedName>
    <definedName name="BExIRRBGTY01OQOI3U5SW59RFDFI" hidden="1">#REF!</definedName>
    <definedName name="BExIRRM8X5MMN15Q3SPFK13165ZR" hidden="1">#REF!</definedName>
    <definedName name="BExIS4T0DRF57HYO7OGG72KBOFOI" hidden="1">#REF!</definedName>
    <definedName name="BExIS77BJDDK18PGI9DSEYZPIL7P" hidden="1">#REF!</definedName>
    <definedName name="BExIS8UME1A94FJH5YHFVEO8E03Z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M1JLV54A21A164IURMPGUMU" hidden="1">#REF!</definedName>
    <definedName name="BExISRFKJYUZ4AKW44IJF7RF9Y90" hidden="1">#REF!</definedName>
    <definedName name="BExISXVMB9A7MHHRJTQGWLTINL5K" hidden="1">#REF!</definedName>
    <definedName name="BExIT1MK8TBAK3SNP36A8FKDQSOK" hidden="1">#REF!</definedName>
    <definedName name="BExITBNYANV2S8KD56GOGCKW393R" hidden="1">#REF!</definedName>
    <definedName name="BExItemGrid">#REF!</definedName>
    <definedName name="BExITENTNC8AZE7V0WRWRYW8HP0C" hidden="1">#REF!</definedName>
    <definedName name="BExITKI640SU7Y4KLZY9I1Z9R6TT" hidden="1">#REF!</definedName>
    <definedName name="BExITTSMS5QHJIV39IX8L172UTTU" hidden="1">#REF!</definedName>
    <definedName name="BExITU3FT317H7G8057DIO12TN7U" hidden="1">#REF!</definedName>
    <definedName name="BExITXE2V3RFP2CB0EZVVTMZFX7T" hidden="1">#REF!</definedName>
    <definedName name="BExIUAFCGGFQDEDMTXUYTTA3EYBT" hidden="1">#REF!</definedName>
    <definedName name="BExIUD4OJGH65NFNQ4VMCE3R4J1X" hidden="1">#REF!</definedName>
    <definedName name="BExIUKGWIPE992U6T8OUR0LZQDXK" hidden="1">#REF!</definedName>
    <definedName name="BExIUM46R6FW1PBJUL86BQVXB96X" hidden="1">#REF!</definedName>
    <definedName name="BExIUTB5OAAXYW0OFMP0PS40SPOB" hidden="1">#REF!</definedName>
    <definedName name="BExIUUT2MHIOV6R3WHA0DPM1KBKY" hidden="1">#REF!</definedName>
    <definedName name="BExIUY3RMHPHDAHQNA21GY3ZUTMU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8AM80CS6E5TN6IATF33GV1V" hidden="1">#REF!</definedName>
    <definedName name="BExIVBFYNRU691AQPVWWPH7PG4PX" hidden="1">#REF!</definedName>
    <definedName name="BExIVC6WZMHRBRGIBUVX0CO2RK05" hidden="1">#REF!</definedName>
    <definedName name="BExIVCXWL6H5LD9DHDIA4F5U9TQL" hidden="1">#REF!</definedName>
    <definedName name="BExIVEL6GUMOY062S9PFOGOGJ1UX" hidden="1">#REF!</definedName>
    <definedName name="BExIVMOIPSEWSIHIDDLOXESQ28A0" hidden="1">#REF!</definedName>
    <definedName name="BExIVNVNJX9BYDLC88NG09YF5XQ6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CGFM00Y1WAFPJT5KRD1K5XP" hidden="1">#REF!</definedName>
    <definedName name="BExIWG1W7XP9DFYYSZAIOSHM0QLQ" hidden="1">#REF!</definedName>
    <definedName name="BExIWH3KUK94B7833DD4TB0Y6KP9" hidden="1">#REF!</definedName>
    <definedName name="BExIWKE9MGIDWORBI43AWTUNYFAN" hidden="1">#REF!</definedName>
    <definedName name="BExIWLFXFUPVKEPUHWJYGEW9I7SQ" hidden="1">#REF!</definedName>
    <definedName name="BExIWNZR6BI167OK1PHT0XMDHSMS" hidden="1">#REF!</definedName>
    <definedName name="BExIWQ8KOCZ9G1137JOM03I28GP4" hidden="1">#REF!</definedName>
    <definedName name="BExIX34PM5DBTRHRQWP6PL6WIX88" hidden="1">#REF!</definedName>
    <definedName name="BExIX5OAP9KSUE5SIZCW9P39Q4WE" hidden="1">#REF!</definedName>
    <definedName name="BExIXB7UUMLUUU4G2KWA00VKHNEJ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P9Q6FV9T0R9G3UDKLS4TTYX" hidden="1">#REF!</definedName>
    <definedName name="BExIYQ63QDPSPOEL1H0OP89YQTZH" hidden="1">#REF!</definedName>
    <definedName name="BExIYV9IMIVVVSZNL48E412WN7ZF" hidden="1">#REF!</definedName>
    <definedName name="BExIYWWSSNFJ49218D4EO9QWKL69" hidden="1">#REF!</definedName>
    <definedName name="BExIYZGLDQ1TN7BIIN4RLDP31GIM" hidden="1">#REF!</definedName>
    <definedName name="BExIZ4K0EZJK6PW3L8SVKTJFSWW9" hidden="1">#REF!</definedName>
    <definedName name="BExIZ5GDN6WSJ55BFCN2CC7G80L0" hidden="1">#REF!</definedName>
    <definedName name="BExIZ6YBLNY9O1BQC129VGDXCVNX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8KBRR2XMWW3VZMPSQKXHZUH" hidden="1">#REF!</definedName>
    <definedName name="BExJ0DYJWXGE7DA39PYL3WM05U9O" hidden="1">#REF!</definedName>
    <definedName name="BExJ0MY8SY5J5V50H3UKE78ODTVB" hidden="1">#REF!</definedName>
    <definedName name="BExJ0YC98G37ML4N8FLP8D95EFRF" hidden="1">#REF!</definedName>
    <definedName name="BExJ1PWWYANUHL8A16ETV0RDAXC3" hidden="1">#REF!</definedName>
    <definedName name="BExKCDYKAEV45AFXHVHZZ62E5BM3" hidden="1">#REF!</definedName>
    <definedName name="BExKCJCRGT5SGXIHDQI24Z6J8GI4" hidden="1">#REF!</definedName>
    <definedName name="BExKDKO0W4AGQO1V7K6Q4VM750FT" hidden="1">#REF!</definedName>
    <definedName name="BExKDLF10G7W77J87QWH3ZGLUCLW" hidden="1">#REF!</definedName>
    <definedName name="BExKE0PBX3XGOUM78ZT54ALDAVSP" hidden="1">#REF!</definedName>
    <definedName name="BExKEFE0I3MT6ZLC4T1L9465HKTN" hidden="1">#REF!</definedName>
    <definedName name="BExKEK6O5BVJP4VY02FY7JNAZ6BT" hidden="1">#REF!</definedName>
    <definedName name="BExKEKXK6E6QX339ELPXDIRZSJE0" hidden="1">#REF!</definedName>
    <definedName name="BExKEOOIBMP7N8033EY2CJYCBX6H" hidden="1">#REF!</definedName>
    <definedName name="BExKEW0RR5LA3VC46A2BEOOMQE56" hidden="1">#REF!</definedName>
    <definedName name="BExKFA3VI1CZK21SM0N3LZWT9LA1" hidden="1">#REF!</definedName>
    <definedName name="BExKFHGARZIYPYRZWQNLP5VVCRE2" hidden="1">#REF!</definedName>
    <definedName name="BExKFINBFV5J2NFRCL4YUO3YF0ZE" hidden="1">#REF!</definedName>
    <definedName name="BExKFISRBFACTAMJSALEYMY66F6X" hidden="1">#REF!</definedName>
    <definedName name="BExKFOSK5DJ151C4E8544UWMYTOC" hidden="1">#REF!</definedName>
    <definedName name="BExKFY32BHV278YC2ID5UIB5O51K" hidden="1">#REF!</definedName>
    <definedName name="BExKFYJC4EVEV54F82K6VKP7Q3OU" hidden="1">#REF!</definedName>
    <definedName name="BExKG4IYHBKQQ8J8FN10GB2IKO33" hidden="1">#REF!</definedName>
    <definedName name="BExKG60XBDFYOF7ZU3F5US7CM2Y4" hidden="1">#REF!</definedName>
    <definedName name="BExKG6XA0DGM4VUMUE4NHHVYVJ0J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GNK5YGKP0YHHTAAOV17Z9EIM" hidden="1">#REF!</definedName>
    <definedName name="BExKGRLRYB3OW56X3JCUII1OOS3K" hidden="1">#REF!</definedName>
    <definedName name="BExKGV77YH9YXIQTRKK2331QGYKF" hidden="1">#REF!</definedName>
    <definedName name="BExKH170S7VQ0NRNOWNT98XVEWUH" hidden="1">#REF!</definedName>
    <definedName name="BExKH3FTZ5VGTB86W9M4AB39R0G8" hidden="1">#REF!</definedName>
    <definedName name="BExKH3FV5U5O6XZM7STS3NZKQFGJ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HWD5BOLP8DQJHOIBWHYCSY9W" hidden="1">#REF!</definedName>
    <definedName name="BExKI4076KXCDE5KXL79KT36OKLO" hidden="1">#REF!</definedName>
    <definedName name="BExKI45P8VH8M6QPIX8B2CFPOGZ3" hidden="1">#REF!</definedName>
    <definedName name="BExKI7LO70WYISR7Q0Y1ZDWO9M3B" hidden="1">#REF!</definedName>
    <definedName name="BExKIEN5C2YIQQSVLK8YO62XYJMM" hidden="1">#REF!</definedName>
    <definedName name="BExKIGQV6TXIZG039HBOJU62WP2U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J449HLYX2DJ9UF0H9GTPSQ73" hidden="1">#REF!</definedName>
    <definedName name="BExKJELX2RUC8UEC56IZPYYZXHA7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K8VP5RS3D0UXZVKA37C4SYBP" hidden="1">#REF!</definedName>
    <definedName name="BExKKCRXE2B5CHO3044NF9QAKPIW" hidden="1">#REF!</definedName>
    <definedName name="BExKKIM9NPF6B3SPMPIQB27HQME4" hidden="1">#REF!</definedName>
    <definedName name="BExKKIX1BCBQ4R3K41QD8NTV0OV0" hidden="1">#REF!</definedName>
    <definedName name="BExKKKV82VW7RLX4HE7NYZULP4I5" hidden="1">#REF!</definedName>
    <definedName name="BExKKLGTZTV7J4XD4AGDM4UEZFTY" hidden="1">#REF!</definedName>
    <definedName name="BExKKQ3ZWADYV03YHMXDOAMU90EB" hidden="1">#REF!</definedName>
    <definedName name="BExKKRWPS7N7KUY6X06X0TEINQM6" hidden="1">#REF!</definedName>
    <definedName name="BExKKUGD2HMJWQEYZ8H3X1BMXFS9" hidden="1">#REF!</definedName>
    <definedName name="BExKKX05KCZZZPKOR1NE5A8RGVT4" hidden="1">#REF!</definedName>
    <definedName name="BExKKX5GX2R75C9E5OJC8AEQ02WR" hidden="1">#REF!</definedName>
    <definedName name="BExKLD6S9L66QYREYHBE5J44OK7X" hidden="1">#REF!</definedName>
    <definedName name="BExKLEZK32L28GYJWVO63BZ5E1JD" hidden="1">#REF!</definedName>
    <definedName name="BExKLHTYKCAWH7WCYP78L3516NDH" hidden="1">#REF!</definedName>
    <definedName name="BExKLLKVVHT06LA55JB2FC871DC5" hidden="1">#REF!</definedName>
    <definedName name="BExKMFUOVKD6ZRRWMW0FAANYOY14" hidden="1">#REF!</definedName>
    <definedName name="BExKMM52P2JTD826GL7EUFZ2GOWA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SP7EUXMQ7HQ1I4UI51T620P" hidden="1">#REF!</definedName>
    <definedName name="BExKNV8UOHVWEHDJWI2WMJ9X6QHZ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BVQIBD5QN64WI0VMWG8ECVY" hidden="1">#REF!</definedName>
    <definedName name="BExKODIZGWW2EQD0FEYW6WK6XLCM" hidden="1">#REF!</definedName>
    <definedName name="BExKOPO2HPWVQGAKW8LOZMPIDEFG" hidden="1">#REF!</definedName>
    <definedName name="BExKOU0G4S03BPJYQJ7Q6BXA1XZE" hidden="1">#REF!</definedName>
    <definedName name="BExKP1NNUBCM89W1AWCQ4GYT46VL" hidden="1">#REF!</definedName>
    <definedName name="BExKPEZP0QTKOTLIMMIFSVTHQEEK" hidden="1">#REF!</definedName>
    <definedName name="BExKPJXT3SWOS15NRMD9RAD4AXOC" hidden="1">#REF!</definedName>
    <definedName name="BExKPLFRCAYNO7ZNGISMPGFFXB00" hidden="1">#REF!</definedName>
    <definedName name="BExKPLQJX0HJ8OTXBXH9IC9J2V0W" hidden="1">#REF!</definedName>
    <definedName name="BExKPN8C7GN36ZJZHLOB74LU6KT0" hidden="1">#REF!</definedName>
    <definedName name="BExKPUKRNDWTKQ8SV8FLABPPXTJK" hidden="1">#REF!</definedName>
    <definedName name="BExKPX9VZ1J5021Q98K60HMPJU58" hidden="1">#REF!</definedName>
    <definedName name="BExKQJGAAWNM3NT19E9I0CQDBTU0" hidden="1">#REF!</definedName>
    <definedName name="BExKQM5GJ1ZN5REKFE7YVBQ0KXWF" hidden="1">#REF!</definedName>
    <definedName name="BExKQOEA7HV9U5DH9C8JXFD62EKH" hidden="1">#REF!</definedName>
    <definedName name="BExKQQ71278061G7ZFYGPWOMOMY2" hidden="1">#REF!</definedName>
    <definedName name="BExKQR8NYY6S7G0RNG3W5UHF26LU" hidden="1">#REF!</definedName>
    <definedName name="BExKQRUAOHG635WYE6STI4YHGJPE" hidden="1">#REF!</definedName>
    <definedName name="BExKQTXRG3ECU8NT47UR7643LO5G" hidden="1">#REF!</definedName>
    <definedName name="BExKQVL7HPOIZ4FHANDFMVOJLEPR" hidden="1">#REF!</definedName>
    <definedName name="BExKR1VS7ERDDF8HXB3WTPYEUCIU" hidden="1">#REF!</definedName>
    <definedName name="BExKR32XG1WY77WDT8KW9FJPGQTU" hidden="1">#REF!</definedName>
    <definedName name="BExKR510GA0MUAKSG4OVIQ26I0BG" hidden="1">#REF!</definedName>
    <definedName name="BExKR8RZSEHW184G0Z56B4EGNU72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LH6QVG81B35VZ8FUSPBKTD5" hidden="1">#REF!</definedName>
    <definedName name="BExKSRX3BUJY78UHYYZJVTVLMZVP" hidden="1">#REF!</definedName>
    <definedName name="BExKSU0MKNAVZYYPKCYTZDWQX4R8" hidden="1">#REF!</definedName>
    <definedName name="BExKSUBFNA2CM15GD0QR99POCR5I" hidden="1">#REF!</definedName>
    <definedName name="BExKSV7ROT5B5BVJ3G19JSC85BAD" hidden="1">#REF!</definedName>
    <definedName name="BExKSX60G1MUS689FXIGYP2F7C62" hidden="1">#REF!</definedName>
    <definedName name="BExKT2UZ7Y2VWF5NQE18SJRLD2RN" hidden="1">#REF!</definedName>
    <definedName name="BExKT3GJFNGAM09H5F615E36A38C" hidden="1">#REF!</definedName>
    <definedName name="BExKT9AWCJUL6FVVYMI7NGFTAEEG" hidden="1">#REF!</definedName>
    <definedName name="BExKTQZGN8GI3XGSEXMPCCA3S19H" hidden="1">#REF!</definedName>
    <definedName name="BExKTSBXGP8YGSN5UO0FUHVXT92J" hidden="1">#REF!</definedName>
    <definedName name="BExKTUKYYU0F6TUW1RXV24LRAZFE" hidden="1">#REF!</definedName>
    <definedName name="BExKU3FBLHQBIUTN6XEZW5GC9OG1" hidden="1">#REF!</definedName>
    <definedName name="BExKU3KMPVWH483Q5TP8K2H0S2L4" hidden="1">#REF!</definedName>
    <definedName name="BExKU82I99FEUIZLODXJDOJC96CQ" hidden="1">#REF!</definedName>
    <definedName name="BExKU9EXMNZKVJV6GSO4XEI3YCWM" hidden="1">#REF!</definedName>
    <definedName name="BExKUDM0DFSCM3D91SH0XLXJSL18" hidden="1">#REF!</definedName>
    <definedName name="BExKUGGKEOHX3EEPQ7NGSZWZ8UPA" hidden="1">#REF!</definedName>
    <definedName name="BExKULEKJLA77AUQPDUHSM94Y76Z" hidden="1">#REF!</definedName>
    <definedName name="BExKUPAT7VWF9ZS0PSYAV71U4N72" hidden="1">#REF!</definedName>
    <definedName name="BExKV08R85MKI3MAX9E2HERNQUNL" hidden="1">#REF!</definedName>
    <definedName name="BExKV334XOSQSXAYPE1ZFCWHR4J8" hidden="1">#REF!</definedName>
    <definedName name="BExKV4AAUNNJL5JWD7PX6BFKVS6O" hidden="1">#REF!</definedName>
    <definedName name="BExKV6J9WVQH09L0UOV4PHTLKXRK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QRICZRKMKC3XFBPYJM79KT1" hidden="1">#REF!</definedName>
    <definedName name="BExKW0CSH7DA02YSNV64PSEIXB2P" hidden="1">#REF!</definedName>
    <definedName name="BExKW61SUXF65SCFWSZUR9GUOOMH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AAMGWSV264QND3PEEFNT51OK" hidden="1">#REF!</definedName>
    <definedName name="BExMAC4FBX1U0Y3998JERGS9KL2T" hidden="1">#REF!</definedName>
    <definedName name="BExMAIF09XQ94J83IAH3DFXTENQV" hidden="1">#REF!</definedName>
    <definedName name="BExMALEWFUEM8Y686IT03ECURUBR" hidden="1">#REF!</definedName>
    <definedName name="BExMAR3XSK6RSFLHP7ZX1EWGHASI" hidden="1">#REF!</definedName>
    <definedName name="BExMAXJS82ZJ8RS22VLE0V0LDUII" hidden="1">#REF!</definedName>
    <definedName name="BExMB4QRS0R3MTB4CMUHFZ84LNZQ" hidden="1">#REF!</definedName>
    <definedName name="BExMBC35WKQY5CWQJLV4D05O6971" hidden="1">#REF!</definedName>
    <definedName name="BExMBFTZV4Q1A5KG25C1N9PHQNSW" hidden="1">#REF!</definedName>
    <definedName name="BExMBK6ISK3U7KHZKUJXIDKGF6VW" hidden="1">#REF!</definedName>
    <definedName name="BExMBMVGO0XJ71IWHILW9QA74NPG" hidden="1">#REF!</definedName>
    <definedName name="BExMBYPQDG9AYDQ5E8IECVFREPO6" hidden="1">#REF!</definedName>
    <definedName name="BExMBZ5YTPW7PFDUD2A9VUJ4HTNH" hidden="1">#REF!</definedName>
    <definedName name="BExMBZM2XYYERB8X75SWZCZRQTT3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GUFAIU47IPVOIVWOZPLSX79" hidden="1">#REF!</definedName>
    <definedName name="BExMCMZOEYWVOOJ98TBHTTCS7XB8" hidden="1">#REF!</definedName>
    <definedName name="BExMCQQH8CGFPPPG70D6VV4J3XR6" hidden="1">#REF!</definedName>
    <definedName name="BExMCS8EF2W3FS9QADNKREYSI8P0" hidden="1">#REF!</definedName>
    <definedName name="BExMCUS7GSOM96J0HJ7EH0FFM2AC" hidden="1">#REF!</definedName>
    <definedName name="BExMCYTT6TVDWMJXO1NZANRTVNAN" hidden="1">#REF!</definedName>
    <definedName name="BExMD5F6IAV108XYJLXUO9HD0IT6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UWB7VWHFFR266QXO46BNV2S" hidden="1">#REF!</definedName>
    <definedName name="BExME2U47N8LZG0BPJ49ANY5QVV2" hidden="1">#REF!</definedName>
    <definedName name="BExME5OOQT5THEZMTKUDCTJQJ75P" hidden="1">#REF!</definedName>
    <definedName name="BExME88DH5DUKMUFI9FNVECXFD2E" hidden="1">#REF!</definedName>
    <definedName name="BExME9A7MOGAK7YTTQYXP5DL6VYA" hidden="1">#REF!</definedName>
    <definedName name="BExMEIF7MG94HDIP9UUN2B1R7AP9" hidden="1">#REF!</definedName>
    <definedName name="BExMEOV9YFRY5C3GDLU60GIX10BY" hidden="1">#REF!</definedName>
    <definedName name="BExMEQ7OI6NAP3UP3UX0O5JKS0DV" hidden="1">#REF!</definedName>
    <definedName name="BExMEY09ESM4H2YGKEQQRYUD114R" hidden="1">#REF!</definedName>
    <definedName name="BExMF4G4IUPQY1Y5GEY5N3E04CL6" hidden="1">#REF!</definedName>
    <definedName name="BExMF5I0YYHYSHHGNQEI50YPTUFU" hidden="1">#REF!</definedName>
    <definedName name="BExMF9UIGYMOAQK0ELUWP0S0HZZY" hidden="1">#REF!</definedName>
    <definedName name="BExMFDLBSWFMRDYJ2DZETI3EXKN2" hidden="1">#REF!</definedName>
    <definedName name="BExMFLDTMRTCHKA37LQW67BG8D5C" hidden="1">#REF!</definedName>
    <definedName name="BExMFYPXA6CPPQEIQCZVJ1O8CC3D" hidden="1">#REF!</definedName>
    <definedName name="BExMG3IJ4BTO1ISLMJY91RJVU21M" hidden="1">#REF!</definedName>
    <definedName name="BExMG9NSK30KD01QX0UBN2VNRTG4" hidden="1">#REF!</definedName>
    <definedName name="BExMGD99CUH3CN5F5OWTFJPXIOC5" hidden="1">#REF!</definedName>
    <definedName name="BExMGG3PFIHPHX7NXB7HDFI3N12L" hidden="1">#REF!</definedName>
    <definedName name="BExMGGUQP0X7T5PIESJE86819NLZ" hidden="1">#REF!</definedName>
    <definedName name="BExMH3H9TW5TJCNU5Z1EWXP3BAEP" hidden="1">#REF!</definedName>
    <definedName name="BExMHOWPB34KPZ76M2KIX2C9R2VB" hidden="1">#REF!</definedName>
    <definedName name="BExMHSSYC6KVHA3QDTSYPN92TWMI" hidden="1">#REF!</definedName>
    <definedName name="BExMI0WA793SF41LQ40A28U8OXQY" hidden="1">#REF!</definedName>
    <definedName name="BExMI3AJ9477KDL4T9DHET4LJJTW" hidden="1">#REF!</definedName>
    <definedName name="BExMI58NHPZ1UTOZCYFOQPS8I7WN" hidden="1">#REF!</definedName>
    <definedName name="BExMI6L9KX05GAK523JFKICJMTA5" hidden="1">#REF!</definedName>
    <definedName name="BExMI6QQ20XHD0NWJUN741B37182" hidden="1">#REF!</definedName>
    <definedName name="BExMI7MYLMINF9AC59CYYVFGQJAY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HJ01IVQHPV5ZNO9UPQB64N8" hidden="1">#REF!</definedName>
    <definedName name="BExMIIQ5MBWSIHTFWAQADXMZC22Q" hidden="1">#REF!</definedName>
    <definedName name="BExMIL4I2GE866I25CR5JBLJWJ6A" hidden="1">#REF!</definedName>
    <definedName name="BExMIRKIPF27SNO82SPFSB3T5U17" hidden="1">#REF!</definedName>
    <definedName name="BExMITILFEELDXT62AREXCM0DX4R" hidden="1">#REF!</definedName>
    <definedName name="BExMIV0KC8555D5E42ZGWG15Y0MO" hidden="1">#REF!</definedName>
    <definedName name="BExMIZT6AN7E6YMW2S87CTCN2UXH" hidden="1">#REF!</definedName>
    <definedName name="BExMJ03XNEEQE05W28YBDN4G56JD" hidden="1">#REF!</definedName>
    <definedName name="BExMJ15T9F3475M0896SG60TN0SR" hidden="1">#REF!</definedName>
    <definedName name="BExMJ39CRE4I6SJI19LKWDKX3OQ2" hidden="1">#REF!</definedName>
    <definedName name="BExMJC8UI1MMXIJR29O1IWETLHH6" hidden="1">#REF!</definedName>
    <definedName name="BExMJNC8ZFB9DRFOJ961ZAJ8U3A8" hidden="1">#REF!</definedName>
    <definedName name="BExMJSA6JY35531TSI8ZQP6U7CDE" hidden="1">#REF!</definedName>
    <definedName name="BExMJTBV8A3D31W2IQHP9RDFPPHQ" hidden="1">#REF!</definedName>
    <definedName name="BExMK2RTXN4QJWEUNX002XK8VQP8" hidden="1">#REF!</definedName>
    <definedName name="BExMK3YZF17HAMXX3PO2KP6S46ZU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ISYVO6POIGSJWIW3PHDYL45" hidden="1">#REF!</definedName>
    <definedName name="BExMKSP1VOPPTKX4WEPT3LUKE8WQ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2VXA0E0WCJ13O00WFMOW4RI" hidden="1">#REF!</definedName>
    <definedName name="BExML3XQNDIMX55ZCHHXKUV3D6E6" hidden="1">#REF!</definedName>
    <definedName name="BExML5QGSWHLI18BGY4CGOTD3UWH" hidden="1">#REF!</definedName>
    <definedName name="BExML6MTWMIEAK6NWSBVYN98A7G9" hidden="1">#REF!</definedName>
    <definedName name="BExMLO5Z61RE85X8HHX2G4IU3AZW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844A9KG2DK921WGK4O9YPZ" hidden="1">#REF!</definedName>
    <definedName name="BExMMQIUVPCOBISTEJJYNCCLUCPY" hidden="1">#REF!</definedName>
    <definedName name="BExMMSH37SF6GV4N9O9EW1APAZ1E" hidden="1">#REF!</definedName>
    <definedName name="BExMMTIXETA5VAKBSOFDD5SRU887" hidden="1">#REF!</definedName>
    <definedName name="BExMMV0P6P5YS3C35G0JYYHI7992" hidden="1">#REF!</definedName>
    <definedName name="BExMN1WVXE52MEF2NT3IVTY8KJQM" hidden="1">#REF!</definedName>
    <definedName name="BExMN2IH1J3S3D19MIV7YYZMS9DV" hidden="1">#REF!</definedName>
    <definedName name="BExMNAWJNSZ1W6QTQUX8O56Y0NF2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R38HMPLWAJRQ9MMS3ZAZ9IU" hidden="1">#REF!</definedName>
    <definedName name="BExMNRDZULKJMVY2VKIIRM2M5A1M" hidden="1">#REF!</definedName>
    <definedName name="BExMO9IOWKTWHO8LQJJQI5P3INWY" hidden="1">#REF!</definedName>
    <definedName name="BExMOI29DOEK5R1A5QZPUDKF7N6T" hidden="1">#REF!</definedName>
    <definedName name="BExMOIYOIL4KOXZBI7MJYXPIV1QJ" hidden="1">#REF!</definedName>
    <definedName name="BExMORI2ZA9JU0J28GT1ZAXP5A9C" hidden="1">#REF!</definedName>
    <definedName name="BExMPAJ5AJAXGKGK3F6H3ODS6RF4" hidden="1">#REF!</definedName>
    <definedName name="BExMPD2X55FFBVJ6CBUKNPROIOEU" hidden="1">#REF!</definedName>
    <definedName name="BExMPGZ848E38FUH1JBQN97DGWAT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SD77XQ3HA6A4FZOJK8G2JP3" hidden="1">#REF!</definedName>
    <definedName name="BExMPT9KA5ZL7QPEO8EJSGDXUSF6" hidden="1">#REF!</definedName>
    <definedName name="BExMQ4I3Q7F0BMPHSFMFW9TZ87UD" hidden="1">#REF!</definedName>
    <definedName name="BExMQ4SWDWI4N16AZ0T5CJ6HH8WC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QHUEHGF2FS4LCB0THFELGDI" hidden="1">#REF!</definedName>
    <definedName name="BExMRRJNUMGRSDD5GGKKGEIZ6FTS" hidden="1">#REF!</definedName>
    <definedName name="BExMRU3ACIU0RD2BNWO55LH5U2BR" hidden="1">#REF!</definedName>
    <definedName name="BExMS86DS3IHF2GL3USMAG2JZHWC" hidden="1">#REF!</definedName>
    <definedName name="BExMSCO8TZ680ZEYN2WP0KB738IZ" hidden="1">#REF!</definedName>
    <definedName name="BExMSQRCC40AP8BDUPL2I2DNC210" hidden="1">#REF!</definedName>
    <definedName name="BExO4J9LR712G00TVA82VNTG8O7H" hidden="1">#REF!</definedName>
    <definedName name="BExO4WGD4T7PXNGQYFD65V3BP906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4NREBN75DKW0OMYAUWYVY5S" hidden="1">#REF!</definedName>
    <definedName name="BExO66LZJKY4PTQVREELI6POS4AY" hidden="1">#REF!</definedName>
    <definedName name="BExO6LLHCYTF7CIVHKAO0NMET14Q" hidden="1">#REF!</definedName>
    <definedName name="BExO6QE36OX39618EFGY819YKS0N" hidden="1">#REF!</definedName>
    <definedName name="BExO6Y6LB0P6L4JTH4J6TCB4OHW8" hidden="1">#REF!</definedName>
    <definedName name="BExO7OUQS3XTUQ2LDKGQ8AAQ3OJJ" hidden="1">#REF!</definedName>
    <definedName name="BExO7RUSODZC2NQZMT2AFSMV2ONF" hidden="1">#REF!</definedName>
    <definedName name="BExO7VLLWHHV7J25Z3RPF2PK6D8H" hidden="1">#REF!</definedName>
    <definedName name="BExO7WNA0JRE553ALPEZODW1ICID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BXK76C9VFPKRARWMK6YTJ6O" hidden="1">#REF!</definedName>
    <definedName name="BExO8CDTBCABLEUD6PE2UM2EZ6C4" hidden="1">#REF!</definedName>
    <definedName name="BExO8I85NBW303RBA7RZM8Q42KKU" hidden="1">#REF!</definedName>
    <definedName name="BExO8IZ05ZG0XVOL3W41KBQE176A" hidden="1">#REF!</definedName>
    <definedName name="BExO8SK9JB6X989C2E50VDFI9589" hidden="1">#REF!</definedName>
    <definedName name="BExO8SPR4QWYLQRJDDPI2HTYU64C" hidden="1">#REF!</definedName>
    <definedName name="BExO8UTAGQWDBQZEEF4HUNMLQCVU" hidden="1">#REF!</definedName>
    <definedName name="BExO8ZWPPH977G7OJO9G8JR25ZG1" hidden="1">#REF!</definedName>
    <definedName name="BExO937E20IHMGQOZMECL3VZC7OX" hidden="1">#REF!</definedName>
    <definedName name="BExO94UTJKQQ7TJTTJRTSR70YVJC" hidden="1">#REF!</definedName>
    <definedName name="BExO9AZXF5CN7MTM11IM5SV2RXHY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Q3GKCT7YZW1EMVU3EILSZL2" hidden="1">#REF!</definedName>
    <definedName name="BExOAULC4L2CQJSFPGMEJUUTI5B1" hidden="1">#REF!</definedName>
    <definedName name="BExOAZU2Y521ZUPN4R2HWBIUQKKR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OUXMP88KJY2BX2JLUJH5N0K" hidden="1">#REF!</definedName>
    <definedName name="BExOBP0FKQ4SVR59FB48UNLKCOR6" hidden="1">#REF!</definedName>
    <definedName name="BExOBXURJP8XL4VX0LAH1M4VR4VL" hidden="1">#REF!</definedName>
    <definedName name="BExOBYAVUCQ0IGM0Y6A75QHP0Q1A" hidden="1">#REF!</definedName>
    <definedName name="BExOC3UEHB1CZNINSQHZANWJYKR8" hidden="1">#REF!</definedName>
    <definedName name="BExOCBSF3XGO9YJ23LX2H78VOUR7" hidden="1">#REF!</definedName>
    <definedName name="BExOCHBYK42SX24MJ239H6G9OJ8E" hidden="1">#REF!</definedName>
    <definedName name="BExOCKXFMOW6WPFEVX1I7R7FNDSS" hidden="1">#REF!</definedName>
    <definedName name="BExOCYEXOB95DH5NOB0M5NOYX398" hidden="1">#REF!</definedName>
    <definedName name="BExOD4ERMDMFD8X1016N4EXOUR0S" hidden="1">#REF!</definedName>
    <definedName name="BExOD55RS7BQUHRQ6H3USVGKR0P7" hidden="1">#REF!</definedName>
    <definedName name="BExOD7UQ6G3P86ZLZV0GY79H7VLL" hidden="1">#REF!</definedName>
    <definedName name="BExODEWDDEABM4ZY3XREJIBZ8IVP" hidden="1">#REF!</definedName>
    <definedName name="BExODNLAA1L7WQ9ZQX6A1ZOXK9VR" hidden="1">#REF!</definedName>
    <definedName name="BExODZFEIWV26E8RFU7XQYX1J458" hidden="1">#REF!</definedName>
    <definedName name="BExOEBKG55EROA2VL360A06LKASE" hidden="1">#REF!</definedName>
    <definedName name="BExOED2F7B5GEHKVIWGRV2BCDE2Y" hidden="1">#REF!</definedName>
    <definedName name="BExOERG5LWXYYEN1DY1H2FWRJS9T" hidden="1">#REF!</definedName>
    <definedName name="BExOEV1S6JJVO5PP4BZ20SNGZR7D" hidden="1">#REF!</definedName>
    <definedName name="BExOF2U4Y5JYM0GUBGC0U2UH931Y" hidden="1">#REF!</definedName>
    <definedName name="BExOF6VWODFNH2HUFTQI5L0UHNQ9" hidden="1">#REF!</definedName>
    <definedName name="BExOFEDNCYI2TPTMQ8SJN3AW4YMF" hidden="1">#REF!</definedName>
    <definedName name="BExOFGRSPF8UTG0K1OGA8LX12P37" hidden="1">#REF!</definedName>
    <definedName name="BExOFVLXVD6RVHSQO8KZOOACSV24" hidden="1">#REF!</definedName>
    <definedName name="BExOG2SW3XOGP9VAPQ3THV3VWV12" hidden="1">#REF!</definedName>
    <definedName name="BExOG45J81K4OPA40KW5VQU54KY3" hidden="1">#REF!</definedName>
    <definedName name="BExOGBXX51PO4FXDL42WFPKYU6Y9" hidden="1">#REF!</definedName>
    <definedName name="BExOGFE2SCL8HHT4DFAXKLUTJZOG" hidden="1">#REF!</definedName>
    <definedName name="BExOGT6D0LJ3C22RDW8COECKB1J5" hidden="1">#REF!</definedName>
    <definedName name="BExOGTMI1HT31M1RGWVRAVHAK7DE" hidden="1">#REF!</definedName>
    <definedName name="BExOGXO9JE5XSE9GC3I6O21UEKAO" hidden="1">#REF!</definedName>
    <definedName name="BExOH9ICZ13C1LAW8OTYTR9S7ZP3" hidden="1">#REF!</definedName>
    <definedName name="BExOHCI9MFNF9Y2P8D4LJGJ5B5CB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NLFZGEVXCTJ9CWMJJS7C98A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EVCP4Y6VDS23AK84MCYYHRT" hidden="1">#REF!</definedName>
    <definedName name="BExOIHPQIXR0NDR5WD01BZKPKEO3" hidden="1">#REF!</definedName>
    <definedName name="BExOIK437LIDQQW9LPBD4ZIP504X" hidden="1">#REF!</definedName>
    <definedName name="BExOIM7L0Z3LSII9P7ZTV4KJ8RMA" hidden="1">#REF!</definedName>
    <definedName name="BExOIRR9MU1G575D1ZA3HFPLOPHO" hidden="1">#REF!</definedName>
    <definedName name="BExOIWJVMJ6MG6JC4SPD1L00OHU1" hidden="1">#REF!</definedName>
    <definedName name="BExOIYCN8Z4JK3OOG86KYUCV0ME8" hidden="1">#REF!</definedName>
    <definedName name="BExOJ1HV93EOH7BOVAII53VPS2G2" hidden="1">#REF!</definedName>
    <definedName name="BExOJ3AKZ9BCBZT3KD8WMSLK6MN2" hidden="1">#REF!</definedName>
    <definedName name="BExOJ3FWAWMR29DR11VER2OQPUJT" hidden="1">#REF!</definedName>
    <definedName name="BExOJ7XQK71I4YZDD29AKOOWZ47E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6EKT2189GVNUAT82OZYA3XB" hidden="1">#REF!</definedName>
    <definedName name="BExOKFUDO7FXT8ZXISPIKAJYI0CO" hidden="1">#REF!</definedName>
    <definedName name="BExOKI3C3DWTNF6PRKG2XY34A3JA" hidden="1">#REF!</definedName>
    <definedName name="BExOKKHOPWUVRJGQJ5ONR2U40JX8" hidden="1">#REF!</definedName>
    <definedName name="BExOKTXMJP351VXKH8VT6SXUNIMF" hidden="1">#REF!</definedName>
    <definedName name="BExOKU8GMLOCNVORDE329819XN67" hidden="1">#REF!</definedName>
    <definedName name="BExOL0Z3Z7IAMHPB91EO2MF49U57" hidden="1">#REF!</definedName>
    <definedName name="BExOL7KH12VAR0LG741SIOJTLWFD" hidden="1">#REF!</definedName>
    <definedName name="BExOLICXFHJLILCJVFMJE5MGGWKR" hidden="1">#REF!</definedName>
    <definedName name="BExOLOI0WJS3QC12I3ISL0D9AWOF" hidden="1">#REF!</definedName>
    <definedName name="BExOLUCCA6OM4TBUAJHS6O1UU6TO" hidden="1">#REF!</definedName>
    <definedName name="BExOLYZNG5RBD0BTS1OEZJNU92Q5" hidden="1">#REF!</definedName>
    <definedName name="BExOM3HIJ3UZPOKJI68KPBJAHPDC" hidden="1">#REF!</definedName>
    <definedName name="BExOM8VPAS5WZAM0QNYW8ZY56VAP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41U4296DV3DPG6I5EF3OEYF" hidden="1">#REF!</definedName>
    <definedName name="BExONB3A7CO4YD8RB41PHC93BQ9M" hidden="1">#REF!</definedName>
    <definedName name="BExONDSE2SJ2Q00MS22HA9D59305" hidden="1">#REF!</definedName>
    <definedName name="BExONFQH6UUXF8V0GI4BRIST9RFO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O0EYS79NAIW0WEELRXCYS9GK" hidden="1">#REF!</definedName>
    <definedName name="BExOO1WWIZSGB0YTGKESB45TSVMZ" hidden="1">#REF!</definedName>
    <definedName name="BExOO4B8FPAFYPHCTYTX37P1TQM5" hidden="1">#REF!</definedName>
    <definedName name="BExOO5D2QZREOU0YQCGPBXBS4YQ1" hidden="1">#REF!</definedName>
    <definedName name="BExOO6ERU9G120RGLKYWC09LZ5RE" hidden="1">#REF!</definedName>
    <definedName name="BExOO824YWJ12GSXLC07K7266C14" hidden="1">#REF!</definedName>
    <definedName name="BExOOIULUDOJRMYABWV5CCL906X6" hidden="1">#REF!</definedName>
    <definedName name="BExOOLE93DKM88V3PQ8ELSMZCHUA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OYH5SW4PG5JI8ED4NJN4422" hidden="1">#REF!</definedName>
    <definedName name="BExQ29C73XR33S3668YYSYZAIHTG" hidden="1">#REF!</definedName>
    <definedName name="BExQ2D8FO6F5AOMJ5FJODJ81T8C3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2V7SO1UTLMJ1NFVRKDOOQAP2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D1PQ0OOWP5T1D37RLPA9BFX" hidden="1">#REF!</definedName>
    <definedName name="BExQ3LW3GD5LUIS2HB4C1TEJJP2P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TBSHPHVEDRCXC2ROW8PLFC" hidden="1">#REF!</definedName>
    <definedName name="BExQ4DGKF54SRKQUTUT4B1CZSS62" hidden="1">#REF!</definedName>
    <definedName name="BExQ4FV23PRA8ZOTVPNAWYTCYRR2" hidden="1">#REF!</definedName>
    <definedName name="BExQ4KSYQQLLYN7NYUBF7WND3ACX" hidden="1">#REF!</definedName>
    <definedName name="BExQ4T74LQ5PYTV1MUQUW75A4BDY" hidden="1">#REF!</definedName>
    <definedName name="BExQ4XJHD7EJCNH7S1MJDZJ2MNWG" hidden="1">#REF!</definedName>
    <definedName name="BExQ5039ZCEWBUJHU682G4S89J03" hidden="1">#REF!</definedName>
    <definedName name="BExQ56Z9W6YHZHRXOFFI8EFA7CDI" hidden="1">#REF!</definedName>
    <definedName name="BExQ5DQ4DQOLJ6KAS500VUBF9OTL" hidden="1">#REF!</definedName>
    <definedName name="BExQ5DVF3U6CH0PO809ZFLIE9A0F" hidden="1">#REF!</definedName>
    <definedName name="BExQ5IO89JL1G3PO02VX1LHZHLZ1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UID6Y8WYNRD669UN70IZT91" hidden="1">#REF!</definedName>
    <definedName name="BExQ5VEOVW4SMWTX520KZ3TVUW0I" hidden="1">#REF!</definedName>
    <definedName name="BExQ5VEQEIJO7YY80OJTA3XRQYJ9" hidden="1">#REF!</definedName>
    <definedName name="BExQ5Y3SSM2ICJCUN3XZ10VMPD4D" hidden="1">#REF!</definedName>
    <definedName name="BExQ5YUUK9FD0QGTY4WD0W90O7OL" hidden="1">#REF!</definedName>
    <definedName name="BExQ631QZYS8VO7HE6HNP34CEOR2" hidden="1">#REF!</definedName>
    <definedName name="BExQ63793YQ9BH7JLCNRIATIGTRG" hidden="1">#REF!</definedName>
    <definedName name="BExQ6CN1EF2UPZ57ZYMGK8TUJQSS" hidden="1">#REF!</definedName>
    <definedName name="BExQ6M2YXJ8AMRJF3QGHC40ADAHZ" hidden="1">#REF!</definedName>
    <definedName name="BExQ6M8APM0TVP9WQAFVTB8N0NXA" hidden="1">#REF!</definedName>
    <definedName name="BExQ6M8B0X44N9TV56ATUVHGDI00" hidden="1">#REF!</definedName>
    <definedName name="BExQ6POH065GV0I74XXVD0VUPBJW" hidden="1">#REF!</definedName>
    <definedName name="BExQ6R0YG1HMF8DVPFMIHIOUSMVE" hidden="1">#REF!</definedName>
    <definedName name="BExQ6WV9KPSMXPPLGZ3KK4WNYTHU" hidden="1">#REF!</definedName>
    <definedName name="BExQ6Z48UU3475XVS5MSB61Y2LTN" hidden="1">#REF!</definedName>
    <definedName name="BExQ783XTMM2A9I3UKCFWJH1PP2N" hidden="1">#REF!</definedName>
    <definedName name="BExQ79LX01ZPQB8EGD1ZHR2VK2H3" hidden="1">#REF!</definedName>
    <definedName name="BExQ7AT1ON4L7W584EXCOXCQ8AF8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NJJ5I2EFVEHCKSRF7BAOJX8" hidden="1">#REF!</definedName>
    <definedName name="BExQ7OLEEXKKDJBY2RBEALGCVGC3" hidden="1">#REF!</definedName>
    <definedName name="BExQ7XL2Q1GVUFL1F9KK0K0EXMWG" hidden="1">#REF!</definedName>
    <definedName name="BExQ804OMLOOLGJAZ76PFIUFBWIX" hidden="1">#REF!</definedName>
    <definedName name="BExQ834L4O72YNJYUPLVXEJ7K3BU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DM90XJ6GCJIK9LC5O82I2TJ" hidden="1">#REF!</definedName>
    <definedName name="BExQ8DX1FNZIJVRD63724J6NDCOG" hidden="1">#REF!</definedName>
    <definedName name="BExQ8G0K46ZORA0QVQTDI7Z8LXGF" hidden="1">#REF!</definedName>
    <definedName name="BExQ8O3WEU8HNTTGKTW5T0QSKCLP" hidden="1">#REF!</definedName>
    <definedName name="BExQ8PWMBELWDMVC65RE0VV0PKJ2" hidden="1">#REF!</definedName>
    <definedName name="BExQ8XEDA0NG4CETTWK2XL8XZWLT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R7UV4VT86NLRFAY9CP2M3CL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6Y7SIFO3MVYCQACIZ6YV0WS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TFG0VP9HTVNMWL5T6B3N3IP" hidden="1">#REF!</definedName>
    <definedName name="BExQAYDITUO5K8A2FQRB0H1O4I4E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BZZKW056AXUH7L35UYMATHNR" hidden="1">#REF!</definedName>
    <definedName name="BExQC5TWT21CGBKD0IHAXTIN2QB8" hidden="1">#REF!</definedName>
    <definedName name="BExQC94JL9F5GW4S8DQCAF4WB2DA" hidden="1">#REF!</definedName>
    <definedName name="BExQCDH4D9DTA02ITMHNTDANJREJ" hidden="1">#REF!</definedName>
    <definedName name="BExQCKTD8AT0824LGWREXM1B5D1X" hidden="1">#REF!</definedName>
    <definedName name="BExQCOV3MAQPJ038UJX6SNODPAZU" hidden="1">#REF!</definedName>
    <definedName name="BExQD571YWOXKR2SX85K5MKQ0AO2" hidden="1">#REF!</definedName>
    <definedName name="BExQD8SK7Y1Y0AYWI0WMF0ET8HR1" hidden="1">#REF!</definedName>
    <definedName name="BExQDB6VCHN8PNX8EA6JNIEQ2JC2" hidden="1">#REF!</definedName>
    <definedName name="BExQDE1B6U2Q9B73KBENABP71YM1" hidden="1">#REF!</definedName>
    <definedName name="BExQDG4YSI6HR3RI4SO2KWMGKUPB" hidden="1">#REF!</definedName>
    <definedName name="BExQDGQCN7ZW41QDUHOBJUGQAX40" hidden="1">#REF!</definedName>
    <definedName name="BExQE73VMCL6FGT6439XK03B088Y" hidden="1">#REF!</definedName>
    <definedName name="BExQEC7BRIJ30PTU3UPFOIP2HPE3" hidden="1">#REF!</definedName>
    <definedName name="BExQELXVICMMT0JFDWUW1L3I335X" hidden="1">#REF!</definedName>
    <definedName name="BExQEMUA4HEFM4OVO8M8MA8PIAW1" hidden="1">#REF!</definedName>
    <definedName name="BExQEQ4XZQFIKUXNU9H7WE7AMZ1U" hidden="1">#REF!</definedName>
    <definedName name="BExQERHKUGD73UH278HHQULBSG9M" hidden="1">#REF!</definedName>
    <definedName name="BExQESZI930ZHFKIRJ3TMK3X27PH" hidden="1">#REF!</definedName>
    <definedName name="BExQEY88PESL76JUL4GA11W8IHF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FZZRMR5PQTR0X833N3LRX6ZL" hidden="1">#REF!</definedName>
    <definedName name="BExQG8TYRD2G42UA5ZPCRLNKUDMX" hidden="1">#REF!</definedName>
    <definedName name="BExQGO48J9MPCDQ96RBB9UN9AIGT" hidden="1">#REF!</definedName>
    <definedName name="BExQGSBB6MJWDW7AYWA0MSFTXKRR" hidden="1">#REF!</definedName>
    <definedName name="BExQGV5VQ04IFVBYEFOZQHKJ561J" hidden="1">#REF!</definedName>
    <definedName name="BExQGVB7GL4W9291MCCPQ46Z66C1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VF9KD06AG2RXUQJ9X4PVGX4" hidden="1">#REF!</definedName>
    <definedName name="BExQHXDHUYC4Q1EIPVGT5YX2JZL4" hidden="1">#REF!</definedName>
    <definedName name="BExQHZBHVN2L4HC7ACTR73T5OCV0" hidden="1">#REF!</definedName>
    <definedName name="BExQI5M37YD0WH3DQITAZHZBB115" hidden="1">#REF!</definedName>
    <definedName name="BExQI7V42EHAI28LLDLOQJ1ETBB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EB09IBJU22LBRVC4SFL687J" hidden="1">#REF!</definedName>
    <definedName name="BExQIJUJOU8IYLVQCFMPTADHZ9J7" hidden="1">#REF!</definedName>
    <definedName name="BExQIS8O6R36CI01XRY9ISM99TW9" hidden="1">#REF!</definedName>
    <definedName name="BExQIVJB9MJ25NDUHTCVMSODJY2C" hidden="1">#REF!</definedName>
    <definedName name="BExQJ2KYENKJB760H4Z8NV8Z08WT" hidden="1">#REF!</definedName>
    <definedName name="BExQJ4DQ84ZQCB1WU62YHO0XEQSV" hidden="1">#REF!</definedName>
    <definedName name="BExQJBF7LAX128WR7VTMJC88ZLPG" hidden="1">#REF!</definedName>
    <definedName name="BExQJEVCKX6KZHNCLYXY7D0MX5KN" hidden="1">#REF!</definedName>
    <definedName name="BExQJJYSDX8B0J1QGF2HL071KKA3" hidden="1">#REF!</definedName>
    <definedName name="BExQJQPFM9GN0NWOW73O5VE3NTJO" hidden="1">#REF!</definedName>
    <definedName name="BExQK1HV6SQQ7CP8H8IUKI9TYXTD" hidden="1">#REF!</definedName>
    <definedName name="BExQK3LE5CSBW1E4H4KHW548FL2R" hidden="1">#REF!</definedName>
    <definedName name="BExQKG6LD6PLNDGNGO9DJXY865BR" hidden="1">#REF!</definedName>
    <definedName name="BExQKKDMM6UNMDK33ZZN3QBP6TN6" hidden="1">#REF!</definedName>
    <definedName name="BExQKP6ANI278H3LT3CHFIOFPQDR" hidden="1">#REF!</definedName>
    <definedName name="BExQLE1TOW3A287TQB0AVWENT8O1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IRRIXRUMZ5GOO95S7460BMP" hidden="1">#REF!</definedName>
    <definedName name="BExRZK9RAHMM0ZLTNSK7A4LDC42D" hidden="1">#REF!</definedName>
    <definedName name="BExRZOGSR69INI6GAEPHDWSNK5Q4" hidden="1">#REF!</definedName>
    <definedName name="BExS017FU4YOHE3YTW15EQ9ZTN1Y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14X03J9K12GCDNGZI9AZKE9C" hidden="1">#REF!</definedName>
    <definedName name="BExS152B2LFCRAUHSLI5T6QRNII0" hidden="1">#REF!</definedName>
    <definedName name="BExS15IJV0WW662NXQUVT3FGP4ST" hidden="1">#REF!</definedName>
    <definedName name="BExS194110MR25BYJI3CJ2EGZ8XT" hidden="1">#REF!</definedName>
    <definedName name="BExS1BNVGNSGD4EP90QL8WXYWZ66" hidden="1">#REF!</definedName>
    <definedName name="BExS1UE39N6NCND7MAARSBWXS6HU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QB5FS5LYTFYO4BROTWG3OV5" hidden="1">#REF!</definedName>
    <definedName name="BExS2TLU1HONYV6S3ZD9T12D7CIG" hidden="1">#REF!</definedName>
    <definedName name="BExS318UV9I2FXPQQWUKKX00QLPJ" hidden="1">#REF!</definedName>
    <definedName name="BExS3KQ6RJB21YELK7Z4KFN2CQPS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3PO59RQLS7HO1A6UIPRZX70V" hidden="1">#REF!</definedName>
    <definedName name="BExS3SDERJ27OER67TIGOVZU13A2" hidden="1">#REF!</definedName>
    <definedName name="BExS46R5WDNU5KL04FKY5LHJUCB8" hidden="1">#REF!</definedName>
    <definedName name="BExS46WMSMYP0MQ9GHLZM5ON641L" hidden="1">#REF!</definedName>
    <definedName name="BExS4ASWKM93XA275AXHYP8AG6SU" hidden="1">#REF!</definedName>
    <definedName name="BExS4JN3Y6SVBKILQK0R9HS45Y52" hidden="1">#REF!</definedName>
    <definedName name="BExS4P6S41O6Z6BED77U3GD9PNH1" hidden="1">#REF!</definedName>
    <definedName name="BExS4WOJWBEF6OH97BLAVUD3TQ7R" hidden="1">#REF!</definedName>
    <definedName name="BExS51H0N51UT0FZOPZRCF1GU063" hidden="1">#REF!</definedName>
    <definedName name="BExS54X72TJFC41FJK72MLRR2OO7" hidden="1">#REF!</definedName>
    <definedName name="BExS59F0PA1V2ZC7S5TN6IT41SXP" hidden="1">#REF!</definedName>
    <definedName name="BExS5DRER9US6NXY9ATYT41KZII3" hidden="1">#REF!</definedName>
    <definedName name="BExS5L3TGB8JVW9ROYWTKYTUPW27" hidden="1">#REF!</definedName>
    <definedName name="BExS5UP3NQ1QY0PMIO69O2J1JRQX" hidden="1">#REF!</definedName>
    <definedName name="BExS64QH0TK7BFMOHTRNM3DTXCZ5" hidden="1">#REF!</definedName>
    <definedName name="BExS668EZXO8KT71OK13TBL2MYVF" hidden="1">#REF!</definedName>
    <definedName name="BExS6GKQ96EHVLYWNJDWXZXUZW90" hidden="1">#REF!</definedName>
    <definedName name="BExS6ITKSZFRR01YD5B0F676SYN7" hidden="1">#REF!</definedName>
    <definedName name="BExS6M4AG8VGSMFGJXMMJ6YYATZI" hidden="1">#REF!</definedName>
    <definedName name="BExS6N0LI574IAC89EFW6CLTCQ33" hidden="1">#REF!</definedName>
    <definedName name="BExS6WRDBF3ST86ZOBBUL3GTCR11" hidden="1">#REF!</definedName>
    <definedName name="BExS6XNRKR0C3MTA0LV5B60UB908" hidden="1">#REF!</definedName>
    <definedName name="BExS743NAKMEAA4255AJCZWPVQD5" hidden="1">#REF!</definedName>
    <definedName name="BExS7EQLZPAVX5ZPW27ZJHFHXJWR" hidden="1">#REF!</definedName>
    <definedName name="BExS7J348DNX760P5D4N9N72C1H1" hidden="1">#REF!</definedName>
    <definedName name="BExS7OMMB9XYX3CR9NYR0OI0B6YV" hidden="1">#REF!</definedName>
    <definedName name="BExS7TKQYLRZGM93UY3ZJZJBQNFJ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PN4E1L5NH0OOKX0SGAV052X" hidden="1">#REF!</definedName>
    <definedName name="BExS8R51C8RM2FS6V6IRTYO9GA4A" hidden="1">#REF!</definedName>
    <definedName name="BExS8WDX408F60MH1X9B9UZ2H4R7" hidden="1">#REF!</definedName>
    <definedName name="BExS8Z2W2QEC3MH0BZIYLDFQNUIP" hidden="1">#REF!</definedName>
    <definedName name="BExS8Z8DJ9GSBTJQBINLMFIRTKJ2" hidden="1">#REF!</definedName>
    <definedName name="BExS92DKGRFFCIA9C0IXDOLO57EP" hidden="1">#REF!</definedName>
    <definedName name="BExS95DMT99CLDFYVR0MMS5QFQ4O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FPRS2KRRCS33SE6WFNF5GYL" hidden="1">#REF!</definedName>
    <definedName name="BExS9MWR7YEFZL0UO24FU8UDGAXH" hidden="1">#REF!</definedName>
    <definedName name="BExS9WI0A6PSEB8N9GPXF2Z7MWHM" hidden="1">#REF!</definedName>
    <definedName name="BExSA5HP306TN9XJS0TU619DLRR7" hidden="1">#REF!</definedName>
    <definedName name="BExSA6U57AKWU3K9W6DLF75569X0" hidden="1">#REF!</definedName>
    <definedName name="BExSA8HLXG7TQJAREJXZWXCKKLYT" hidden="1">#REF!</definedName>
    <definedName name="BExSAAVWQOOIA6B3JHQVGP08HFEM" hidden="1">#REF!</definedName>
    <definedName name="BExSAFJ3IICU2M7QPVE4ARYMXZKX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3CYILY5VM7EWWCYC2RHW5GS" hidden="1">#REF!</definedName>
    <definedName name="BExSB4JYKQ3MINI7RAYK5M8BLJDC" hidden="1">#REF!</definedName>
    <definedName name="BExSB6NLRVUI2GHH9VI5V6MY8ZL7" hidden="1">#REF!</definedName>
    <definedName name="BExSBMOS41ZRLWYLOU29V6Y7YORR" hidden="1">#REF!</definedName>
    <definedName name="BExSBRBXXQMBU1TYDW1BXTEVEPRU" hidden="1">#REF!</definedName>
    <definedName name="BExSC54998WTZ21DSL0R8UN0Y9JH" hidden="1">#REF!</definedName>
    <definedName name="BExSC60N7WR9PJSNC9B7ORCX9NGY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PN9MLJYMCCD3AD6AGFMBBGA" hidden="1">#REF!</definedName>
    <definedName name="BExSCVC9P86YVFMRKKUVRV29MZXZ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P5Y04WWMX2WWRITWOX8R5I9" hidden="1">#REF!</definedName>
    <definedName name="BExSDSB5WUA2A09DZ1ZPZH3J8VFL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NBSLP026IKXG2AS0SKST99F" hidden="1">#REF!</definedName>
    <definedName name="BExSEP9UVOAI6TMXKNK587PQ3328" hidden="1">#REF!</definedName>
    <definedName name="BExSERZ34ETZF8OI93MYIVZX4RDV" hidden="1">#REF!</definedName>
    <definedName name="BExSF07QFLZCO4P6K6QF05XG7PH1" hidden="1">#REF!</definedName>
    <definedName name="BExSF85QVM8XVOYH429ITJC8TA5Q" hidden="1">#REF!</definedName>
    <definedName name="BExSFELNPJYUZX393PKWKNNZYV1N" hidden="1">#REF!</definedName>
    <definedName name="BExSFHAQ0VN5PU9GULAPYTQ4HKW8" hidden="1">#REF!</definedName>
    <definedName name="BExSFIY63CMZLHHLQETZ2HFOHW52" hidden="1">#REF!</definedName>
    <definedName name="BExSFJ8ZAGQ63A4MVMZRQWLVRGQ5" hidden="1">#REF!</definedName>
    <definedName name="BExSFKQRST2S9KXWWLCXYLKSF4G1" hidden="1">#REF!</definedName>
    <definedName name="BExSFLHT3DWP12GA4DDKMCK3E4F9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PODWLV8HDBVY76N01S70YZ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P7BU5UM9A7AOHIGT50GZN74" hidden="1">#REF!</definedName>
    <definedName name="BExSGR5JQVX2HQ0PKCGZNSSUM1RV" hidden="1">#REF!</definedName>
    <definedName name="BExSGVHX69GJZHD99DKE4RZ042B1" hidden="1">#REF!</definedName>
    <definedName name="BExSGZJO4J4ZO04E2N2ECVYS9DEZ" hidden="1">#REF!</definedName>
    <definedName name="BExSHAHFHS7MMNJR8JPVABRGBVIT" hidden="1">#REF!</definedName>
    <definedName name="BExSHFA0PJ5TS0LF5C5VDPKMSUP8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HVRHZDFJHSWEWWYO8PK8UC27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LNG9KX2WVJZRHW6SQVAV80G" hidden="1">#REF!</definedName>
    <definedName name="BExTVOSUIF74AWLLP1Y2PW2T8R4L" hidden="1">#REF!</definedName>
    <definedName name="BExTVYE49EIPTW7ZG5F30RHCYXWI" hidden="1">#REF!</definedName>
    <definedName name="BExTVZQLP9VFLEYQ9280W13X7E8K" hidden="1">#REF!</definedName>
    <definedName name="BExTW4U1EFP1ZS3Q099D6OFYZ4PO" hidden="1">#REF!</definedName>
    <definedName name="BExTWB4LA1PODQOH4LDTHQKBN16K" hidden="1">#REF!</definedName>
    <definedName name="BExTWEQ3PHIFDCWHG4QVX0626J8L" hidden="1">#REF!</definedName>
    <definedName name="BExTWFMEUL2NCM0LIAELE18IZ3TQ" hidden="1">#REF!</definedName>
    <definedName name="BExTWH9QHMKXVF1R0QG6TJ2154QV" hidden="1">#REF!</definedName>
    <definedName name="BExTWHVADLJCCNEWMD928MM0SUBX" hidden="1">#REF!</definedName>
    <definedName name="BExTWI0Q8AWXUA3ZN7I5V3QK2KM1" hidden="1">#REF!</definedName>
    <definedName name="BExTWJTIA3WUW1PUWXAOP9O8NKLZ" hidden="1">#REF!</definedName>
    <definedName name="BExTWP7ODVVVOXUAS0T4KNY9E7XN" hidden="1">#REF!</definedName>
    <definedName name="BExTWTEREH1W943SZJSXS6AZCXLO" hidden="1">#REF!</definedName>
    <definedName name="BExTWW95OX07FNA01WF5MSSSFQLX" hidden="1">#REF!</definedName>
    <definedName name="BExTX476KI0RNB71XI5TYMANSGBG" hidden="1">#REF!</definedName>
    <definedName name="BExTXFQI2GZRV54ZHPCYUHMPUDG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XZ7U13BQKYC9T78TWXRCE6L6" hidden="1">#REF!</definedName>
    <definedName name="BExTY5T62H651VC86QM4X7E28JVA" hidden="1">#REF!</definedName>
    <definedName name="BExTYHCJJ2NWRM1RV59FYR41534U" hidden="1">#REF!</definedName>
    <definedName name="BExTYKCEFJ83LZM95M1V7CSFQVEA" hidden="1">#REF!</definedName>
    <definedName name="BExTYL3GR8LX1FWLOOBTAZQOOO7D" hidden="1">#REF!</definedName>
    <definedName name="BExTYLUCLWGGQOEPH6W91DIYL3RQ" hidden="1">#REF!</definedName>
    <definedName name="BExTYOZQGNRDMMFZOG8515WQDGU3" hidden="1">#REF!</definedName>
    <definedName name="BExTYPLA9N640MFRJJQPKXT7P88M" hidden="1">#REF!</definedName>
    <definedName name="BExTYQMZFH06S0SMRP98OBQF34G8" hidden="1">#REF!</definedName>
    <definedName name="BExTZ7F71SNTOX4LLZCK5R9VUMIJ" hidden="1">#REF!</definedName>
    <definedName name="BExTZ8GX3F0K1UBDQ5Y9BYXK1Z6F" hidden="1">#REF!</definedName>
    <definedName name="BExTZ8X5G9S3PA4FPSNK7T69W7QT" hidden="1">#REF!</definedName>
    <definedName name="BExTZ97Y0RMR8V5BI9F2H4MFB77O" hidden="1">#REF!</definedName>
    <definedName name="BExTZ97YR84DZ8QVX5145UPYSRH1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BFJJQO1HJZKI14QGOQ6JROO" hidden="1">#REF!</definedName>
    <definedName name="BExU0BFKP4UL0TQC5B09T8C2BO3W" hidden="1">#REF!</definedName>
    <definedName name="BExU0CXIZZF3DKCNKF3AHXAPONZC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HV15JIOYOXDDJLCPQWUF8Y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6H60U4RWZFX1HYXV8Z6KI7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4M8MKBQNO1RXU0IQ2PBN3F1" hidden="1">#REF!</definedName>
    <definedName name="BExU2M5CK6XK55UIHDVYRXJJJRI4" hidden="1">#REF!</definedName>
    <definedName name="BExU2T1JA8VA37QX2DVLJLQAUW7W" hidden="1">#REF!</definedName>
    <definedName name="BExU2TXVT25ZTOFQAF6CM53Z1RLF" hidden="1">#REF!</definedName>
    <definedName name="BExU2XZLYIU19G7358W5T9E87AFR" hidden="1">#REF!</definedName>
    <definedName name="BExU33OMH5JZ904ICANETZ08X20J" hidden="1">#REF!</definedName>
    <definedName name="BExU3B66MCKJFSKT3HL8B5EJGVX0" hidden="1">#REF!</definedName>
    <definedName name="BExU3FIQME8CY7AIZPHINOQE8U4S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H4QVOMTUDXRKDNWMMIRSYHD" hidden="1">#REF!</definedName>
    <definedName name="BExU4I148DA7PRCCISLWQ6ABXFK6" hidden="1">#REF!</definedName>
    <definedName name="BExU4L101H2KQHVKCKQ4PBAWZV6K" hidden="1">#REF!</definedName>
    <definedName name="BExU4NA00RRRBGRT6TOB0MXZRCRZ" hidden="1">#REF!</definedName>
    <definedName name="BExU51IFNZXPBDES28457LR8X60M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TDWM8NNDHYPQ7OQODTQ368A" hidden="1">#REF!</definedName>
    <definedName name="BExU5UQD0ZEWKNYDL4KL8VFIMNVH" hidden="1">#REF!</definedName>
    <definedName name="BExU5X4OX1V1XHS6WSSORVQPP6Z3" hidden="1">#REF!</definedName>
    <definedName name="BExU5XVPARTFMRYHNUTBKDIL4UJN" hidden="1">#REF!</definedName>
    <definedName name="BExU66KMFBAP8JCVG9VM1RD1TNFF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BBTUF8BQ42DSGM94X5TG5GF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PKGGTU90XX4CKU6M5W0HTLN" hidden="1">#REF!</definedName>
    <definedName name="BExU7Q0JS9YIUKUPNSSAIDK2KJAV" hidden="1">#REF!</definedName>
    <definedName name="BExU7XNR6I6O94DKRLHQ1FWJ64S0" hidden="1">#REF!</definedName>
    <definedName name="BExU80I6AE5OU7P7F5V7HWIZBJ4P" hidden="1">#REF!</definedName>
    <definedName name="BExU86NB26MCPYIISZ36HADONGT2" hidden="1">#REF!</definedName>
    <definedName name="BExU885EZZNSZV3GP298UJ8LB7OL" hidden="1">#REF!</definedName>
    <definedName name="BExU8DZPVHN9IPBJG5ASDBCHVV6F" hidden="1">#REF!</definedName>
    <definedName name="BExU8FSAUP9TUZ1NO9WXK80QPHWV" hidden="1">#REF!</definedName>
    <definedName name="BExU8GOTU4Q7I3BF5S1PKOPIPIP8" hidden="1">#REF!</definedName>
    <definedName name="BExU8KFLAN778MBN93NYZB0FV30G" hidden="1">#REF!</definedName>
    <definedName name="BExU8MDV8JYF9JHWAW4N09DMLGH5" hidden="1">#REF!</definedName>
    <definedName name="BExU8R0Z2JP4BSAIMCN5VNQZSAQV" hidden="1">#REF!</definedName>
    <definedName name="BExU8SO8VG1NKAASDL1AWU8VYF7J" hidden="1">#REF!</definedName>
    <definedName name="BExU8UX9JX3XLB47YZ8GFXE0V7R2" hidden="1">#REF!</definedName>
    <definedName name="BExU91DC3DGKPZD6LTER2IRTF89C" hidden="1">#REF!</definedName>
    <definedName name="BExU91TEHJ9BOPW2I0PGCMVB2LIN" hidden="1">#REF!</definedName>
    <definedName name="BExU935WUOV28D64L2EAFTLHA8XK" hidden="1">#REF!</definedName>
    <definedName name="BExU96M1J7P9DZQ3S9H0C12KGYTW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KUGSKLYR8ZI3DN6F833CK8A" hidden="1">#REF!</definedName>
    <definedName name="BExU9LG29XU2K1GNKRO4438JYQZE" hidden="1">#REF!</definedName>
    <definedName name="BExU9MHVU4RJY03HU20S53C4BQTJ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7MHC1RAILNC8XURIB3WHXK3" hidden="1">#REF!</definedName>
    <definedName name="BExUAABKIIVOK3JUILTKGJVUPEQK" hidden="1">#REF!</definedName>
    <definedName name="BExUAAH2D4VGVRIQGPJB00O9MFGA" hidden="1">#REF!</definedName>
    <definedName name="BExUABTJG7CHXQDBVDEEMHSVE1YY" hidden="1">#REF!</definedName>
    <definedName name="BExUAE7VUMCVDFX37BD0AFOQDTE3" hidden="1">#REF!</definedName>
    <definedName name="BExUAFV4JMBSM2SKBQL9NHL0NIBS" hidden="1">#REF!</definedName>
    <definedName name="BExUAMWQODKBXMRH1QCMJLJBF8M7" hidden="1">#REF!</definedName>
    <definedName name="BExUAQYCACRL8UX675MZ2A0135PW" hidden="1">#REF!</definedName>
    <definedName name="BExUAT7C2EA99VHS9U7OALH9YLZN" hidden="1">#REF!</definedName>
    <definedName name="BExUAVAV8UKWKQ0K62SFQWUFUOTU" hidden="1">#REF!</definedName>
    <definedName name="BExUAX8WS5OPVLCDXRGKTU2QMTFO" hidden="1">#REF!</definedName>
    <definedName name="BExUB8HLEXSBVPZ5AXNQEK96F1N4" hidden="1">#REF!</definedName>
    <definedName name="BExUB9U3LH9RE0L0C9VDXHG4Z0CT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S9LHCDLBL7S3ZNT91B3T5I9" hidden="1">#REF!</definedName>
    <definedName name="BExUBZB72GX583YHAMJJC3QGV1EZ" hidden="1">#REF!</definedName>
    <definedName name="BExUC4EMUM9S63KSY0LLQUAGWJ1A" hidden="1">#REF!</definedName>
    <definedName name="BExUC623BDYEODBN0N4DO6PJQ7NU" hidden="1">#REF!</definedName>
    <definedName name="BExUC8WH8TCKBB5313JGYYQ1WFLT" hidden="1">#REF!</definedName>
    <definedName name="BExUCFCDK6SPH86I6STXX8X3WMC4" hidden="1">#REF!</definedName>
    <definedName name="BExUCI1NZNPIHC2T0GUIENNZVCNG" hidden="1">#REF!</definedName>
    <definedName name="BExUCLC6AQ5KR6LXSAXV4QQ8ASVG" hidden="1">#REF!</definedName>
    <definedName name="BExUCPOPUZEN1BYI6PPSAUKQPXP4" hidden="1">#REF!</definedName>
    <definedName name="BExUCQL36TCLIPO8DEYYYFQLM20S" hidden="1">#REF!</definedName>
    <definedName name="BExUD4IOJ12X3PJG5WXNNGDRCKAP" hidden="1">#REF!</definedName>
    <definedName name="BExUD77TM7LZ8CRP774MLVLQMHJF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BZ76MLA94L1R8NG6162LJJC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QXGAYDXW65J1WQ66FUBU3MG" hidden="1">#REF!</definedName>
    <definedName name="BExVRT0Z04GVD2DWPCG83NW0VCB8" hidden="1">#REF!</definedName>
    <definedName name="BExVS6TC2D1M7WMNFJPY1Q5XO46F" hidden="1">#REF!</definedName>
    <definedName name="BExVSL787C8E4HFQZ2NVLT35I2XV" hidden="1">#REF!</definedName>
    <definedName name="BExVSP8QTS4AC4LXZ1NVOUOFOBPH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XLMYR87BC04D1ERALPUFVPG" hidden="1">#REF!</definedName>
    <definedName name="BExVUEJ63CBM9VJMNW3RSE919GDN" hidden="1">#REF!</definedName>
    <definedName name="BExVUKZ8B9WB4BOZ2U77BLN0FQMO" hidden="1">#REF!</definedName>
    <definedName name="BExVUL9V3H8ZF6Y72LQBBN639YAA" hidden="1">#REF!</definedName>
    <definedName name="BExVULFDJFCNRI6ITVSJ20MEQ4RF" hidden="1">#REF!</definedName>
    <definedName name="BExVV5T14N2HZIK7HQ4P2KG09U0J" hidden="1">#REF!</definedName>
    <definedName name="BExVV7R410VYLADLX9LNG63ID6H1" hidden="1">#REF!</definedName>
    <definedName name="BExVV7WJSYFYP74SNAXSODTGHMLZ" hidden="1">#REF!</definedName>
    <definedName name="BExVVCEED4JEKF59OV0G3T4XFMFO" hidden="1">#REF!</definedName>
    <definedName name="BExVVNMYEAFCCP9QT0J8H252JWD9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0Z6US3NTJHJDYWIZB98DPUY" hidden="1">#REF!</definedName>
    <definedName name="BExVW1Q2P0JOW0VUQZZGZKEGMFKS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TG1XJY59HT2TMMJM4S3G1YT" hidden="1">#REF!</definedName>
    <definedName name="BExVWYU8EK669NP172GEIGCTVPPA" hidden="1">#REF!</definedName>
    <definedName name="BExVX3MVJ0GHWPP1EL59ZQNKMX0B" hidden="1">#REF!</definedName>
    <definedName name="BExVX3XN2DRJKL8EDBIG58RYQ36R" hidden="1">#REF!</definedName>
    <definedName name="BExVXDZ63PUART77BBR5SI63TPC6" hidden="1">#REF!</definedName>
    <definedName name="BExVXHKI6LFYMGWISMPACMO247HL" hidden="1">#REF!</definedName>
    <definedName name="BExVXL0O69U12CDKBFJOPW4R1P2N" hidden="1">#REF!</definedName>
    <definedName name="BExVXLX2BZ5EF2X6R41BTKRJR1NM" hidden="1">#REF!</definedName>
    <definedName name="BExVXTK9AEYZ4I2G1G36EB5LBSYN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DC7HTM8F61S3XN21YNDDND2" hidden="1">#REF!</definedName>
    <definedName name="BExVYFFR4A093PVY6PMSQTBJDM7M" hidden="1">#REF!</definedName>
    <definedName name="BExVYFL875EZ1Y283MJDADGHT55S" hidden="1">#REF!</definedName>
    <definedName name="BExVYHDYIV5397LC02V4FEP8VD6W" hidden="1">#REF!</definedName>
    <definedName name="BExVYJXKYUCSEU1BZ19KSB39VXMD" hidden="1">#REF!</definedName>
    <definedName name="BExVYOVIZDA18YIQ0A30Q052PCAK" hidden="1">#REF!</definedName>
    <definedName name="BExVYQIXPEM6J4JVP78BRHIC05PV" hidden="1">#REF!</definedName>
    <definedName name="BExVYR9UQJ26G3DMTP1TIAG98DRS" hidden="1">#REF!</definedName>
    <definedName name="BExVYVGWN7SONLVDH9WJ2F1JS264" hidden="1">#REF!</definedName>
    <definedName name="BExVZ9EO732IK6MNMG17Y1EFTJQC" hidden="1">#REF!</definedName>
    <definedName name="BExVZB1Y5J4UL2LKK0363EU7GIJ1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5XB61VWY09SYF60QOK8TPYX" hidden="1">#REF!</definedName>
    <definedName name="BExW06IWPRMJLGPZWY6KNMR28VMQ" hidden="1">#REF!</definedName>
    <definedName name="BExW08MEDLGNM5Z5KYW1HQXCBUR6" hidden="1">#REF!</definedName>
    <definedName name="BExW0CIO5SH0TQLZQ1VMKX3JZ7NW" hidden="1">#REF!</definedName>
    <definedName name="BExW0FYP4WXY71CYUG40SUBG9UWU" hidden="1">#REF!</definedName>
    <definedName name="BExW0RI61B4VV0ARXTFVBAWRA1C5" hidden="1">#REF!</definedName>
    <definedName name="BExW0VZZ6WSKCTPUWLYP7VEYJM10" hidden="1">#REF!</definedName>
    <definedName name="BExW0ZFYUNZUIMD4ETNZWCS9T0CT" hidden="1">#REF!</definedName>
    <definedName name="BExW1BVUYQTKMOR56MW7RVRX4L1L" hidden="1">#REF!</definedName>
    <definedName name="BExW1F1220628FOMTW5UAATHRJHK" hidden="1">#REF!</definedName>
    <definedName name="BExW1K4I0JZH96X4HFQY6YAMIG60" hidden="1">#REF!</definedName>
    <definedName name="BExW1TKA0Z9OP2DTG50GZR5EG8C7" hidden="1">#REF!</definedName>
    <definedName name="BExW1U0JLKQ094DW5MMOI8UHO09V" hidden="1">#REF!</definedName>
    <definedName name="BExW1WUZ349YPJVAKCEJO07L4NFW" hidden="1">#REF!</definedName>
    <definedName name="BExW21T2WD1YDR47I9BWVRGJZMKW" hidden="1">#REF!</definedName>
    <definedName name="BExW24NI0GQA13RVEGFK7ISS512B" hidden="1">#REF!</definedName>
    <definedName name="BExW283NP9D366XFPXLGSCI5UB0L" hidden="1">#REF!</definedName>
    <definedName name="BExW2F54PEPPIGMV5I4XLXMKJOTG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2V0ZEMESP2BVDJGZFBJOIOIQ" hidden="1">#REF!</definedName>
    <definedName name="BExW36V9N91OHCUMGWJQL3I5P4JK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GPW71EBF8XPS2QGVQHBCDX3" hidden="1">#REF!</definedName>
    <definedName name="BExW4JKC5837JBPCOJV337ZVYYY3" hidden="1">#REF!</definedName>
    <definedName name="BExW4MPQ2JLA196HW39IPT3Q6JVK" hidden="1">#REF!</definedName>
    <definedName name="BExW4MV5UH4OKNB95Q2AO7LFASBP" hidden="1">#REF!</definedName>
    <definedName name="BExW4QR9FV9MP5K610THBSM51RYO" hidden="1">#REF!</definedName>
    <definedName name="BExW4T5M43NPIJS54VL6SZAENBOE" hidden="1">#REF!</definedName>
    <definedName name="BExW4Z029R9E19ZENN3WEA3VDAD1" hidden="1">#REF!</definedName>
    <definedName name="BExW51EDOYXJBXR5AFJCYTA7JI06" hidden="1">#REF!</definedName>
    <definedName name="BExW5AZNT6IAZGNF2C879ODHY1B8" hidden="1">#REF!</definedName>
    <definedName name="BExW5VTHC5GDYD5M9B4Q0FUY7OBA" hidden="1">#REF!</definedName>
    <definedName name="BExW5W48S3UI5UJMSXULAD20EMCG" hidden="1">#REF!</definedName>
    <definedName name="BExW5WPU27WD4NWZOT0ZEJIDLX5J" hidden="1">#REF!</definedName>
    <definedName name="BExW5YYNT0AJF2AFS43IFCHR7WQQ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TU0OMFLMCB6EWBOQSGHUMX5" hidden="1">#REF!</definedName>
    <definedName name="BExW6VBYODJKTS0FMZ47EQS9FUF2" hidden="1">#REF!</definedName>
    <definedName name="BExW6WZDUEZS3JDTHC8X310LL1OU" hidden="1">#REF!</definedName>
    <definedName name="BExW76F60TD8OIAVEJQE3MX4PLDY" hidden="1">#REF!</definedName>
    <definedName name="BExW782GMQD1F9JJSPQU5QT2TWON" hidden="1">#REF!</definedName>
    <definedName name="BExW794A74Z5F2K8LVQLD6VSKXUE" hidden="1">#REF!</definedName>
    <definedName name="BExW7DBCHP0SWYSW2RKLS8IBPCVS" hidden="1">#REF!</definedName>
    <definedName name="BExW7S00X50K2O0H0GL7P3JROGG6" hidden="1">#REF!</definedName>
    <definedName name="BExW81FSTXQA1A81CD1MVDX6257O" hidden="1">#REF!</definedName>
    <definedName name="BExW82C756R4HC5DTN5Z29F0D3QO" hidden="1">#REF!</definedName>
    <definedName name="BExW87VVJSJLAJQQHUHH974N4MAO" hidden="1">#REF!</definedName>
    <definedName name="BExW8COJI4803WMVPHGL8240OBIU" hidden="1">#REF!</definedName>
    <definedName name="BExW8K0SSIPSKBVP06IJ71600HJZ" hidden="1">#REF!</definedName>
    <definedName name="BExW8NM8DJJESE7GF7VGTO2XO6P1" hidden="1">#REF!</definedName>
    <definedName name="BExW8P9O4HQC1Y372I0HCCBVKNTO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OHD0PA2FFDEECR0C4SFBRVS" hidden="1">#REF!</definedName>
    <definedName name="BExW9POK1KIOI0ALS5MZIKTDIYMA" hidden="1">#REF!</definedName>
    <definedName name="BExW9TVLB7OIHTG98I7I4EXBL61S" hidden="1">#REF!</definedName>
    <definedName name="BExXL0I7INHGEJWJ97OQTEJKJUBR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OLHIAHDLFSA31PUB36SC3I9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CVFNFROM6X4XZABZ1M55JVL" hidden="1">#REF!</definedName>
    <definedName name="BExXND6872VJ3M2PGT056WQMWBHD" hidden="1">#REF!</definedName>
    <definedName name="BExXNPM24UN2PGVL9D1TUBFRIKR4" hidden="1">#REF!</definedName>
    <definedName name="BExXNWYB165VO9MHARCL5WLCHWS0" hidden="1">#REF!</definedName>
    <definedName name="BExXNYLR0NNRQQBQ09OAWL5SFA2P" hidden="1">#REF!</definedName>
    <definedName name="BExXO278QHQN8JDK5425EJ615ECC" hidden="1">#REF!</definedName>
    <definedName name="BExXO574BHMI9HN803IPJ8B00ZQ1" hidden="1">#REF!</definedName>
    <definedName name="BExXO81JZ0ARONLA93VY8VLBDM3Z" hidden="1">#REF!</definedName>
    <definedName name="BExXOBHOP0WGFHI2Y9AO4L440UVQ" hidden="1">#REF!</definedName>
    <definedName name="BExXOHSAD2NSHOLLMZ2JWA4I3I1R" hidden="1">#REF!</definedName>
    <definedName name="BExXOIDP4V2QCBHG5KQQO9VT0HDH" hidden="1">#REF!</definedName>
    <definedName name="BExXOMQ7TBU2AJ03HNGNVCK9S4VM" hidden="1">#REF!</definedName>
    <definedName name="BExXP49C9Y3U7LWFBFCQSE4WPWHA" hidden="1">#REF!</definedName>
    <definedName name="BExXP80B5FGA00JCM7UXKPI3PB7Y" hidden="1">#REF!</definedName>
    <definedName name="BExXP85M4WXYVN1UVHUTOEKEG5XS" hidden="1">#REF!</definedName>
    <definedName name="BExXPELOTHOAG0OWILLAH94OZV5J" hidden="1">#REF!</definedName>
    <definedName name="BExXPEWH9AJE234H90KL5ICZZ0IS" hidden="1">#REF!</definedName>
    <definedName name="BExXPS31W1VD2NMIE4E37LHVDF0L" hidden="1">#REF!</definedName>
    <definedName name="BExXPZKYEMVF5JOC14HYOOYQK6JK" hidden="1">#REF!</definedName>
    <definedName name="BExXQ12Q21G0KAAP7BK68KNBBDMH" hidden="1">#REF!</definedName>
    <definedName name="BExXQ72J3O85VF3MRWYM7RCY6B7A" hidden="1">#REF!</definedName>
    <definedName name="BExXQ89PA10X79WBWOEP1AJX1OQM" hidden="1">#REF!</definedName>
    <definedName name="BExXQCGQGGYSI0LTRVR73MUO50AW" hidden="1">#REF!</definedName>
    <definedName name="BExXQD2B3434GXJT0U2OVW30R5K6" hidden="1">#REF!</definedName>
    <definedName name="BExXQEEXFHDQ8DSRAJSB5ET6J004" hidden="1">#REF!</definedName>
    <definedName name="BExXQH41O5HZAH8BO6HCFY8YC3TU" hidden="1">#REF!</definedName>
    <definedName name="BExXQIRBLQSLAJTFL7224FCFUTKH" hidden="1">#REF!</definedName>
    <definedName name="BExXQJIEF5R3QQ6D8HO3NGPU0IQC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L4ETKGR5B08IWLV5UKWS07Z" hidden="1">#REF!</definedName>
    <definedName name="BExXRO4A6VUH1F4XV8N1BRJ4896W" hidden="1">#REF!</definedName>
    <definedName name="BExXRO9N1SNJZGKD90P4K7FU1J0P" hidden="1">#REF!</definedName>
    <definedName name="BExXRR9I9RZJSO66K1CB8R2H3ACH" hidden="1">#REF!</definedName>
    <definedName name="BExXRV5QP3Z0KAQ1EQT9JYT2FV0L" hidden="1">#REF!</definedName>
    <definedName name="BExXRZ20LZZCW8LVGDK0XETOTSAI" hidden="1">#REF!</definedName>
    <definedName name="BExXRZNM651EJ5HJPGKGTVYLAZQ1" hidden="1">#REF!</definedName>
    <definedName name="BExXS63O4OMWMNXXAODZQFSDG33N" hidden="1">#REF!</definedName>
    <definedName name="BExXS8HZ90IK9RD5CZ6M2XT64C3R" hidden="1">#REF!</definedName>
    <definedName name="BExXSBSP1TOY051HSPEPM0AEIO2M" hidden="1">#REF!</definedName>
    <definedName name="BExXSC8RFK5D68FJD2HI4K66SA6I" hidden="1">#REF!</definedName>
    <definedName name="BExXSGW487JM8X45CILCD3ELADND" hidden="1">#REF!</definedName>
    <definedName name="BExXSJA8FX6FL775LX7EDM4LQ4ZF" hidden="1">#REF!</definedName>
    <definedName name="BExXSNHC88W4UMXEOIOOATJAIKZO" hidden="1">#REF!</definedName>
    <definedName name="BExXSTBS08WIA9TLALV3UQ2Z3MRG" hidden="1">#REF!</definedName>
    <definedName name="BExXSVQ2WOJJ73YEO8Q2FK60V4G8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RXWS5WKEYMU65AGIWPW8XMY" hidden="1">#REF!</definedName>
    <definedName name="BExXTYU24I49X78RIN9EOO9PMHSV" hidden="1">#REF!</definedName>
    <definedName name="BExXTZKZ4CG92ZQLIRKEXXH9BFIR" hidden="1">#REF!</definedName>
    <definedName name="BExXU4J2BM2964GD5UZHM752Q4NS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QEQBF6FI240ZGIF9YXZSRAU" hidden="1">#REF!</definedName>
    <definedName name="BExXUVSXSP8ESN178IHNRRMIMOMT" hidden="1">#REF!</definedName>
    <definedName name="BExXUYND6EJO7CJ5KRICV4O1JNWK" hidden="1">#REF!</definedName>
    <definedName name="BExXV1HYM7PSRL7FDSBCIW13Z2U3" hidden="1">#REF!</definedName>
    <definedName name="BExXV6FWG4H3S2QEUJZYIXILNGJ7" hidden="1">#REF!</definedName>
    <definedName name="BExXVCVYROMZMHARVU6MD514BMTF" hidden="1">#REF!</definedName>
    <definedName name="BExXVGS1T0RO7HBN75IPQXATHZ23" hidden="1">#REF!</definedName>
    <definedName name="BExXVK87BMMO6LHKV0CFDNIQVIBS" hidden="1">#REF!</definedName>
    <definedName name="BExXVKZ9WXPGL6IVY6T61IDD771I" hidden="1">#REF!</definedName>
    <definedName name="BExXVUPU1FDA3CCHMAFE3SPCNSO2" hidden="1">#REF!</definedName>
    <definedName name="BExXW0K72T1Y8K1I4VZT87UY9S2G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FP5AYE7EHYTJWBZSQ8PQ0YX" hidden="1">#REF!</definedName>
    <definedName name="BExXWSAAQ4VSVQZI0D2A8NTQ53VH" hidden="1">#REF!</definedName>
    <definedName name="BExXWVFIBQT8OY1O41FRFPFGXQHK" hidden="1">#REF!</definedName>
    <definedName name="BExXWWXHBZHA9J3N8K47F84X0M0L" hidden="1">#REF!</definedName>
    <definedName name="BExXX7V6XV8D71NMUTIG4TUF6DF3" hidden="1">#REF!</definedName>
    <definedName name="BExXX9D3XK7CEZ9SI9UOA6F79ZPL" hidden="1">#REF!</definedName>
    <definedName name="BExXXBBCLDS7K2HB4LLGA6TTTXO3" hidden="1">#REF!</definedName>
    <definedName name="BExXXBGNQF0HXLZNUFVN9AGYLRGU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5QFG6QP94SFT3935OBM8Y4K" hidden="1">#REF!</definedName>
    <definedName name="BExXY7TYEBFXRYUYIFHTN65RJ8EW" hidden="1">#REF!</definedName>
    <definedName name="BExXYD85DGL2MUZ4DB0JR3L1UVLF" hidden="1">#REF!</definedName>
    <definedName name="BExXYLBHANUXC5FCTDDTGOVD3GQS" hidden="1">#REF!</definedName>
    <definedName name="BExXYMNYAYH3WA2ZCFAYKZID9ZCI" hidden="1">#REF!</definedName>
    <definedName name="BExXYWEQL36MHLNSDGU1FOTX7M20" hidden="1">#REF!</definedName>
    <definedName name="BExXYWK1Q4ED490YK6LD13PRAMS4" hidden="1">#REF!</definedName>
    <definedName name="BExXYYT12SVN2VDMLVNV4P3ISD8T" hidden="1">#REF!</definedName>
    <definedName name="BExXZEDWUYH25UZMW2QU2RXFILJE" hidden="1">#REF!</definedName>
    <definedName name="BExXZFVV4YB42AZ3H1I40YG3JAPU" hidden="1">#REF!</definedName>
    <definedName name="BExXZH30Y2VXGXW705XP20HU2G86" hidden="1">#REF!</definedName>
    <definedName name="BExXZHJ9T2JELF12CHHGD54J1B0C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7WSDH5QEVM7BJXJK2ZRAI1O" hidden="1">#REF!</definedName>
    <definedName name="BExY0C3UBVC4M59JIRXVQ8OWAJC1" hidden="1">#REF!</definedName>
    <definedName name="BExY0G03T6MD304WV4PCS8A8UZOU" hidden="1">#REF!</definedName>
    <definedName name="BExY0JAM6LIEX03Y3CDOQG13XO98" hidden="1">#REF!</definedName>
    <definedName name="BExY0MLAPBIUHZHF3MNQUBZEOPGA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4VIIZDQ07OMY7WD69P6ZBUX" hidden="1">#REF!</definedName>
    <definedName name="BExY16O8FRFU2AKAB73SDMHTLF36" hidden="1">#REF!</definedName>
    <definedName name="BExY180UKNW5NIAWD6ZUYTFEH8QS" hidden="1">#REF!</definedName>
    <definedName name="BExY1DPTV4LSY9MEOUGXF8X052NA" hidden="1">#REF!</definedName>
    <definedName name="BExY1GK9ELBEKDD7O6HR6DUO8YGO" hidden="1">#REF!</definedName>
    <definedName name="BExY1JK5FLBIKGF4D7K1BMSTT2W7" hidden="1">#REF!</definedName>
    <definedName name="BExY1JUYIFR0O90W747XIO278VF6" hidden="1">#REF!</definedName>
    <definedName name="BExY1NWOXXFV9GGZ3PX444LZ8TVX" hidden="1">#REF!</definedName>
    <definedName name="BExY1R7F5GLGAYZT2TMJYZVT5X8X" hidden="1">#REF!</definedName>
    <definedName name="BExY1TR13AYI0HGDYRVNRSR1VPOV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9MW53U9H65R6IEGDFI64XHB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H4LV4INLFET24XNE1FUGSXP" hidden="1">#REF!</definedName>
    <definedName name="BExY2IXBR1SGYZH08T7QHKEFS8HA" hidden="1">#REF!</definedName>
    <definedName name="BExY2P7Y7WK5R8PQWMWRW9V4TL58" hidden="1">#REF!</definedName>
    <definedName name="BExY2Q4B5FUDA5VU4VRUHX327QN0" hidden="1">#REF!</definedName>
    <definedName name="BExY2UWXID9H1ZZT216IJ2W3T4R5" hidden="1">#REF!</definedName>
    <definedName name="BExY3BEDJM4RQA202MJY8RJM0FGU" hidden="1">#REF!</definedName>
    <definedName name="BExY3HOSK7YI364K15OX70AVR6F1" hidden="1">#REF!</definedName>
    <definedName name="BExY3T89AUR83SOAZZ3OMDEJDQ39" hidden="1">#REF!</definedName>
    <definedName name="BExY40KOAK8UPA3XIKC6WE4OLQAL" hidden="1">#REF!</definedName>
    <definedName name="BExY4MG771JQ84EMIVB6HQGGHZY7" hidden="1">#REF!</definedName>
    <definedName name="BExY4PWCSFB8P3J3TBQB2MD67263" hidden="1">#REF!</definedName>
    <definedName name="BExY4RZVZXZ35OZVEXTSWVVGE8XF" hidden="1">#REF!</definedName>
    <definedName name="BExY4RZW3KK11JLYBA4DWZ92M6LQ" hidden="1">#REF!</definedName>
    <definedName name="BExY4XOVTTNVZ577RLIEC7NZQFIX" hidden="1">#REF!</definedName>
    <definedName name="BExY50JAF5CG01GTHAUS7I4ZLUDC" hidden="1">#REF!</definedName>
    <definedName name="BExY53J6XUX9MQ87V5K1PHGLA5OZ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986WNAD8NFCPXC9TVLBU4FG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A3C8LKJTEH3MKQ57KJH5TA2" hidden="1">#REF!</definedName>
    <definedName name="BExZIIHH3QNQE3GFMHEE4UMHY6WQ" hidden="1">#REF!</definedName>
    <definedName name="BExZIRH59XWU9D7KAUQ3N5FQ6ZQU" hidden="1">#REF!</definedName>
    <definedName name="BExZIYO22G5UXOB42GDLYGVRJ6U7" hidden="1">#REF!</definedName>
    <definedName name="BExZJ7I9T8XU4MZRKJ1VVU76V2LZ" hidden="1">#REF!</definedName>
    <definedName name="BExZJCWI93DAGB0LYD3D3RXA5T1X" hidden="1">#REF!</definedName>
    <definedName name="BExZJG77BNPTTXPHBDO6JVBP267V" hidden="1">#REF!</definedName>
    <definedName name="BExZJMY170JCUU1RWASNZ1HJPRTA" hidden="1">#REF!</definedName>
    <definedName name="BExZJOQR77H0P4SUKVYACDCFBBXO" hidden="1">#REF!</definedName>
    <definedName name="BExZJS6RG34ODDY9HMZ0O34MEMSB" hidden="1">#REF!</definedName>
    <definedName name="BExZJTOQ0YP3Z6MU1Z3EQPWCQJAV" hidden="1">#REF!</definedName>
    <definedName name="BExZJXA66GVI2J3KFTXHYHM2MLFQ" hidden="1">#REF!</definedName>
    <definedName name="BExZK0FLA198EJ94QHWX96XGLB95" hidden="1">#REF!</definedName>
    <definedName name="BExZK28BCCZCJGD4172FUNAGUC1I" hidden="1">#REF!</definedName>
    <definedName name="BExZK34NR4BAD7HJAP7SQ926UQP3" hidden="1">#REF!</definedName>
    <definedName name="BExZK3FGPHH5H771U7D5XY7XBS6E" hidden="1">#REF!</definedName>
    <definedName name="BExZKG5XNKFLT5VIJGTGN1KRY9M1" hidden="1">#REF!</definedName>
    <definedName name="BExZKHYORG3O8C772XPFHM1N8T80" hidden="1">#REF!</definedName>
    <definedName name="BExZKJRF2IRR57DG9CLC7MSHWNNN" hidden="1">#REF!</definedName>
    <definedName name="BExZKV5GYXO0X760SBD9TWTIQHGI" hidden="1">#REF!</definedName>
    <definedName name="BExZKXUJFT2AT6IX3VNR84WD8J6O" hidden="1">#REF!</definedName>
    <definedName name="BExZL6E4YVXRUN7ZGF2BIGIXFR8K" hidden="1">#REF!</definedName>
    <definedName name="BExZLE6HTP4MI0C7JZBPGDRFSQHY" hidden="1">#REF!</definedName>
    <definedName name="BExZLGVLMKTPFXG42QYT0PO81G7F" hidden="1">#REF!</definedName>
    <definedName name="BExZLKMK7LRK14S09WLMH7MXSQXM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OC3VNZALJM71X2T6FV91GTB" hidden="1">#REF!</definedName>
    <definedName name="BExZMRC0GXPSO9JOPK8FEZBDS80M" hidden="1">#REF!</definedName>
    <definedName name="BExZMVJ0ODX05Q2E8C4IZVAY7RGU" hidden="1">#REF!</definedName>
    <definedName name="BExZMXH39OB0I43XEL3K11U3G9PM" hidden="1">#REF!</definedName>
    <definedName name="BExZMZQ3RBKDHT5GLFNLS52OSJA0" hidden="1">#REF!</definedName>
    <definedName name="BExZN0MHIAUPB6G7US083VNAPOUO" hidden="1">#REF!</definedName>
    <definedName name="BExZN2F7Y2J2L2LN5WZRG949MS4A" hidden="1">#REF!</definedName>
    <definedName name="BExZN4TJVUGCFWL2CS28R36HN7S6" hidden="1">#REF!</definedName>
    <definedName name="BExZN6BHBBUIDVNQ8LMA86ZJ8SBU" hidden="1">#REF!</definedName>
    <definedName name="BExZN847WUWKRYTZWG9TCQZJS3OL" hidden="1">#REF!</definedName>
    <definedName name="BExZNEUW1MNCUTLJ4LWIW18J6TXS" hidden="1">#REF!</definedName>
    <definedName name="BExZNH3VISFF4NQI11BZDP5IQ7VG" hidden="1">#REF!</definedName>
    <definedName name="BExZNILV5N9PBKDZLALQEXXPJ2GZ" hidden="1">#REF!</definedName>
    <definedName name="BExZNJYCFYVMAOI62GB2BABK1ELE" hidden="1">#REF!</definedName>
    <definedName name="BExZNSCGGDV6CW77IZLFGQGTQJ5Q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TNB1CJ3Y2RKLI1ZK0S8Z6H" hidden="1">#REF!</definedName>
    <definedName name="BExZOF9R1MU69L6PO5PC7TBTE9G9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Q0XY507N8FJMVPKCTK8HC9H" hidden="1">#REF!</definedName>
    <definedName name="BExZPT0UWFAUYM11ETBX54NBI1PD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IHTGHK7OOI2Y2PN3JYBY82I" hidden="1">#REF!</definedName>
    <definedName name="BExZQJJMGU5MHQOILGXGJPAQI5XI" hidden="1">#REF!</definedName>
    <definedName name="BExZQNQOI080YO1ADHPJGCG9R63F" hidden="1">#REF!</definedName>
    <definedName name="BExZQXBYEBN28QUH1KOVW6KKA5UM" hidden="1">#REF!</definedName>
    <definedName name="BExZQZKT146WEN8FTVZ7Y5TSB8L5" hidden="1">#REF!</definedName>
    <definedName name="BExZR12Y982N9EKLLP7Z52WQHXXF" hidden="1">#REF!</definedName>
    <definedName name="BExZR485AKBH93YZ08CMUC3WROED" hidden="1">#REF!</definedName>
    <definedName name="BExZR7TL98P2PPUVGIZYR5873DWW" hidden="1">#REF!</definedName>
    <definedName name="BExZRB9M8SJHCJ3R6G6N2FSC8JDL" hidden="1">#REF!</definedName>
    <definedName name="BExZRGD1603X5ACFALUUDKCD7X48" hidden="1">#REF!</definedName>
    <definedName name="BExZRP1X6UVLN1UOLHH5VF4STP1O" hidden="1">#REF!</definedName>
    <definedName name="BExZRQ930U6OCYNV00CH5I0Q4LPE" hidden="1">#REF!</definedName>
    <definedName name="BExZRVSS7LVKUWW3VM61WKHK4M49" hidden="1">#REF!</definedName>
    <definedName name="BExZRW8W514W8OZ72YBONYJ64GXF" hidden="1">#REF!</definedName>
    <definedName name="BExZRWJP2BUVFJPO8U8ATQEP0LZU" hidden="1">#REF!</definedName>
    <definedName name="BExZRXAKDKQ1K9GZ7R5F89HTIP5Y" hidden="1">#REF!</definedName>
    <definedName name="BExZS2OY9JTSSP01ZQ6V2T2LO5R9" hidden="1">#REF!</definedName>
    <definedName name="BExZSI9USDLZAN8LI8M4YYQL24GZ" hidden="1">#REF!</definedName>
    <definedName name="BExZSM0TL3458X254CZLZZ3GBCNQ" hidden="1">#REF!</definedName>
    <definedName name="BExZSPX0YNISGS8SVTI69D6NC4IM" hidden="1">#REF!</definedName>
    <definedName name="BExZSS0LA2JY4ZLJ1Z5YCMLJJZCH" hidden="1">#REF!</definedName>
    <definedName name="BExZTAQV2QVSZY5Y3VCCWUBSBW9P" hidden="1">#REF!</definedName>
    <definedName name="BExZTBN9GZGBJ8KW4A2BZPUYXU1F" hidden="1">#REF!</definedName>
    <definedName name="BExZTHSI2FX56PWRSNX9H5EWTZFO" hidden="1">#REF!</definedName>
    <definedName name="BExZTI39Q2UFW9SVCC3Q73QVFBU8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SZT5496UMBP4LFSLTR1GVEW" hidden="1">#REF!</definedName>
    <definedName name="BExZUT54340I38GVCV79EL116WR0" hidden="1">#REF!</definedName>
    <definedName name="BExZUYDULCX65H9OZ9JHPBNKF3MI" hidden="1">#REF!</definedName>
    <definedName name="BExZV0192UZZ9JSP428VREBB1ZDY" hidden="1">#REF!</definedName>
    <definedName name="BExZV2QD5ZDK3AGDRULLA7JB46C3" hidden="1">#REF!</definedName>
    <definedName name="BExZV5FHALJ3O5Z9X9CYXRUGCC6O" hidden="1">#REF!</definedName>
    <definedName name="BExZVBQ29OM0V8XAL3HL0JIM0MMU" hidden="1">#REF!</definedName>
    <definedName name="BExZVEPYS6HYXG8RN9GMWZTHDEMK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W5UARC8W9AQNLJX2I5WQWS5F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SMC9T48W74GFGQCIUJ8ZPP3" hidden="1">#REF!</definedName>
    <definedName name="BExZWUF2V4HY3HI8JN9ZVPRWK1H3" hidden="1">#REF!</definedName>
    <definedName name="BExZWX45URTK9KYDJHEXL1OTZ833" hidden="1">#REF!</definedName>
    <definedName name="BExZWYRG26HN53ZPZ5ERJKTS6RJ1" hidden="1">#REF!</definedName>
    <definedName name="BExZX0EWQEZO86WDAD9A4EAEZ012" hidden="1">#REF!</definedName>
    <definedName name="BExZX2T6ZT2DZLYSDJJBPVIT5OK2" hidden="1">#REF!</definedName>
    <definedName name="BExZXD01YCC2UKH6829EC0LCWB3B" hidden="1">#REF!</definedName>
    <definedName name="BExZXK6UA4ZV3XPC2N2NRSI4ZR6H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Q7U5G08FQGUIGYT14QCBOF" hidden="1">#REF!</definedName>
    <definedName name="BExZY02V77YJBMODJSWZOYCMPS5X" hidden="1">#REF!</definedName>
    <definedName name="BExZY49QRZIR6CA41LFA9LM6EULU" hidden="1">#REF!</definedName>
    <definedName name="BExZYB62GGL1SOZY9U68AATTICHU" hidden="1">#REF!</definedName>
    <definedName name="BExZYBBCV1AW9XEIT73TO2286ETP" hidden="1">#REF!</definedName>
    <definedName name="BExZYF262HRLEVP6L4KINWX6HBYI" hidden="1">#REF!</definedName>
    <definedName name="BExZZ2FQA9A8C7CJKMEFQ9VPSLCE" hidden="1">#REF!</definedName>
    <definedName name="BExZZCHAVHW8C2H649KRGVQ0WVRT" hidden="1">#REF!</definedName>
    <definedName name="BExZZGIVJRHKETRE8HACEQE30128" hidden="1">#REF!</definedName>
    <definedName name="BExZZTK54OTLF2YB68BHGOS27GEN" hidden="1">#REF!</definedName>
    <definedName name="BExZZXB3JQQG4SIZS4MRU6NNW7HI" hidden="1">#REF!</definedName>
    <definedName name="BExZZZEMIIFKMLLV4DJKX5TB9R5V" hidden="1">#REF!</definedName>
    <definedName name="BG.print">#REF!</definedName>
    <definedName name="BGE">#REF!</definedName>
    <definedName name="BGEColumn">#REF!</definedName>
    <definedName name="BGERealized">#REF!</definedName>
    <definedName name="BGS_Auction_Cost">#REF!</definedName>
    <definedName name="BGS_Cost_Scenario">#REF!</definedName>
    <definedName name="BGS_Forecast">#REF!</definedName>
    <definedName name="BGS_Rate">#REF!</definedName>
    <definedName name="BGS_RFP">#REF!</definedName>
    <definedName name="Bi10LTIP_Table">#REF!</definedName>
    <definedName name="BilatPurch_Cli">#REF!</definedName>
    <definedName name="BilatPurch_MA">#REF!</definedName>
    <definedName name="BilatPurch_MW">#REF!</definedName>
    <definedName name="BilatPurch_SW">#REF!</definedName>
    <definedName name="BilatPurch_Tot">#REF!</definedName>
    <definedName name="BilatPurchWD_MA">#REF!</definedName>
    <definedName name="BilatPurchWD_MW">#REF!</definedName>
    <definedName name="Bill">#REF!</definedName>
    <definedName name="bill1">#REF!</definedName>
    <definedName name="bill2">#REF!</definedName>
    <definedName name="bill3">#REF!</definedName>
    <definedName name="bill4">#REF!</definedName>
    <definedName name="bill5">#REF!</definedName>
    <definedName name="bill6">#REF!</definedName>
    <definedName name="BILLCOLL">#REF!</definedName>
    <definedName name="BILLS_AskYield_12MoBill">#REF!</definedName>
    <definedName name="BILLS_AskYield_1MoBill">#REF!</definedName>
    <definedName name="BILLS_AskYield_2MoBill">#REF!</definedName>
    <definedName name="BILLS_AskYield_2Week">#REF!</definedName>
    <definedName name="BILLS_AskYield_3MoBill">#REF!</definedName>
    <definedName name="BILLS_AskYield_4MoBill">#REF!</definedName>
    <definedName name="BILLS_AskYield_5MoBill">#REF!</definedName>
    <definedName name="BILLS_AskYield_6MoBill">#REF!</definedName>
    <definedName name="BILLS_AskYield_9MoBill">#REF!</definedName>
    <definedName name="BILLS_BidYield_12MoBill">#REF!</definedName>
    <definedName name="BILLS_BidYield_1MoBill">#REF!</definedName>
    <definedName name="BILLS_BidYield_2MoBill">#REF!</definedName>
    <definedName name="BILLS_BidYield_2Week">#REF!</definedName>
    <definedName name="BILLS_BidYield_3MoBill">#REF!</definedName>
    <definedName name="BILLS_BidYield_4MoBill">#REF!</definedName>
    <definedName name="BILLS_BidYield_5MoBill">#REF!</definedName>
    <definedName name="BILLS_BidYield_6MoBill">#REF!</definedName>
    <definedName name="BILLS_BidYield_9MoBill">#REF!</definedName>
    <definedName name="BILLS_ChangeinBidYield_12MoBill">#REF!</definedName>
    <definedName name="BILLS_ChangeinBidYield_1MoBill">#REF!</definedName>
    <definedName name="BILLS_ChangeinBidYield_2MoBill">#REF!</definedName>
    <definedName name="BILLS_ChangeinBidYield_2Week">#REF!</definedName>
    <definedName name="BILLS_ChangeinBidYield_3MoBill">#REF!</definedName>
    <definedName name="BILLS_ChangeinBidYield_4MoBill">#REF!</definedName>
    <definedName name="BILLS_ChangeinBidYield_5MoBill">#REF!</definedName>
    <definedName name="BILLS_ChangeinBidYield_6MoBill">#REF!</definedName>
    <definedName name="BILLS_ChangeinBidYield_9MoBill">#REF!</definedName>
    <definedName name="BILLS_DiscountAsk_12MoBill">#REF!</definedName>
    <definedName name="BILLS_DiscountAsk_1MoBill">#REF!</definedName>
    <definedName name="BILLS_DiscountAsk_2MoBill">#REF!</definedName>
    <definedName name="BILLS_DiscountAsk_2Week">#REF!</definedName>
    <definedName name="BILLS_DiscountAsk_3MoBill">#REF!</definedName>
    <definedName name="BILLS_DiscountAsk_4MoBill">#REF!</definedName>
    <definedName name="BILLS_DiscountAsk_5MoBill">#REF!</definedName>
    <definedName name="BILLS_DiscountAsk_6MoBill">#REF!</definedName>
    <definedName name="BILLS_DiscountAsk_9MoBill">#REF!</definedName>
    <definedName name="BILLS_DiscountBid_12MoBill">#REF!</definedName>
    <definedName name="BILLS_DiscountBid_1MoBill">#REF!</definedName>
    <definedName name="BILLS_DiscountBid_2MoBill">#REF!</definedName>
    <definedName name="BILLS_DiscountBid_2Week">#REF!</definedName>
    <definedName name="BILLS_DiscountBid_3MoBill">#REF!</definedName>
    <definedName name="BILLS_DiscountBid_4MoBill">#REF!</definedName>
    <definedName name="BILLS_DiscountBid_5MoBill">#REF!</definedName>
    <definedName name="BILLS_DiscountBid_6MoBill">#REF!</definedName>
    <definedName name="BILLS_DiscountBid_9MoBill">#REF!</definedName>
    <definedName name="BILLS_DTM_12MoBill">#REF!</definedName>
    <definedName name="BILLS_DTM_1MoBill">#REF!</definedName>
    <definedName name="BILLS_DTM_2MoBill">#REF!</definedName>
    <definedName name="BILLS_DTM_2Week">#REF!</definedName>
    <definedName name="BILLS_DTM_3MoBill">#REF!</definedName>
    <definedName name="BILLS_DTM_4MoBill">#REF!</definedName>
    <definedName name="BILLS_DTM_5MoBill">#REF!</definedName>
    <definedName name="BILLS_DTM_6MoBill">#REF!</definedName>
    <definedName name="BILLS_DTM_9MoBill">#REF!</definedName>
    <definedName name="BILLS_Maturity_12MoBill">#REF!</definedName>
    <definedName name="BILLS_Maturity_1MoBill">#REF!</definedName>
    <definedName name="BILLS_Maturity_2MoBill">#REF!</definedName>
    <definedName name="BILLS_Maturity_2Week">#REF!</definedName>
    <definedName name="BILLS_Maturity_3MoBill">#REF!</definedName>
    <definedName name="BILLS_Maturity_4MoBill">#REF!</definedName>
    <definedName name="BILLS_Maturity_5MoBill">#REF!</definedName>
    <definedName name="BILLS_Maturity_6MoBill">#REF!</definedName>
    <definedName name="BILLS_Maturity_9MoBill">#REF!</definedName>
    <definedName name="BILLS_TypeSettle_12MoBill">#REF!</definedName>
    <definedName name="BILLS_TypeSettle_1MoBill">#REF!</definedName>
    <definedName name="BILLS_TypeSettle_2MoBill">#REF!</definedName>
    <definedName name="BILLS_TypeSettle_2Week">#REF!</definedName>
    <definedName name="BILLS_TypeSettle_3MoBill">#REF!</definedName>
    <definedName name="BILLS_TypeSettle_4MoBill">#REF!</definedName>
    <definedName name="BILLS_TypeSettle_5MoBill">#REF!</definedName>
    <definedName name="BILLS_TypeSettle_6MoBill">#REF!</definedName>
    <definedName name="BILLS_TypeSettle_9MoBill">#REF!</definedName>
    <definedName name="bin">#REF!</definedName>
    <definedName name="Bio_Flora">#REF!</definedName>
    <definedName name="BIOGAS">#N/A</definedName>
    <definedName name="Biomass_Energy">#REF!</definedName>
    <definedName name="Biomass_Energy_YR_2005">#REF!</definedName>
    <definedName name="Biomass_Energy_YR_2006">#REF!</definedName>
    <definedName name="Biomass_Energy_YR_2007">#REF!</definedName>
    <definedName name="Biomass_Energy_YR_2008">#REF!</definedName>
    <definedName name="Biomass_Growth_YR_2003">#REF!</definedName>
    <definedName name="Biomass_Growth_YR_2004">#REF!</definedName>
    <definedName name="Biomass_Growth_YR_2005">#REF!</definedName>
    <definedName name="Biomass_Growth_YR_2006">#REF!</definedName>
    <definedName name="Biomass_Growth_YR_2007">#REF!</definedName>
    <definedName name="Biomass_Growth_YR_2008">#REF!</definedName>
    <definedName name="BIP">#REF!</definedName>
    <definedName name="bj11CO69">#REF!</definedName>
    <definedName name="bjnepool">#REF!</definedName>
    <definedName name="bjnypp">#REF!</definedName>
    <definedName name="bjpjm">#REF!</definedName>
    <definedName name="BK..FM1.Adjusted..print">#REF!</definedName>
    <definedName name="BK..FM1.ROR..print">#REF!</definedName>
    <definedName name="BkStrtChrg_Wauk">#REF!</definedName>
    <definedName name="BkStrtRate_MW">#REF!</definedName>
    <definedName name="Black_Box">#REF!</definedName>
    <definedName name="Blank">#REF!</definedName>
    <definedName name="BLANK_ACCOUNT">#REF!</definedName>
    <definedName name="BLE_Close_Date">#REF!</definedName>
    <definedName name="BLE_Resid">#REF!</definedName>
    <definedName name="BLE_Strand">#REF!</definedName>
    <definedName name="BLEwd">#REF!</definedName>
    <definedName name="BLPH1" hidden="1">#REF!</definedName>
    <definedName name="BNE_MESSAGES_HIDDEN" hidden="1">#REF!</definedName>
    <definedName name="bond_bid_offer">#REF!</definedName>
    <definedName name="bond_coupon">#REF!</definedName>
    <definedName name="bond_forward_yield">#REF!</definedName>
    <definedName name="bond_gc">#REF!</definedName>
    <definedName name="bond_maturity">#REF!</definedName>
    <definedName name="bond_negative_carry">#REF!</definedName>
    <definedName name="bond_price">#REF!</definedName>
    <definedName name="bond_repo">#REF!</definedName>
    <definedName name="bond_volatility">#REF!</definedName>
    <definedName name="bond_yield">#REF!</definedName>
    <definedName name="BOOK">#REF!</definedName>
    <definedName name="Book__Gain__Loss_on_Asset_Sale">#REF!</definedName>
    <definedName name="book1" hidden="1">#REF!</definedName>
    <definedName name="book2" hidden="1">#REF!</definedName>
    <definedName name="BookType">1</definedName>
    <definedName name="BOTTOM">#N/A</definedName>
    <definedName name="BPCData">#REF!</definedName>
    <definedName name="bpgr84">#REF!</definedName>
    <definedName name="bpgr85">#REF!</definedName>
    <definedName name="bpgr86">#REF!</definedName>
    <definedName name="bpgr87">#REF!</definedName>
    <definedName name="bpgr88">#REF!</definedName>
    <definedName name="bpqre84">#REF!</definedName>
    <definedName name="bpqre85">#REF!</definedName>
    <definedName name="bpqre86">#REF!</definedName>
    <definedName name="bpqre87">#REF!</definedName>
    <definedName name="bpqre88">#REF!</definedName>
    <definedName name="BPsIn2014">#REF!</definedName>
    <definedName name="BPU_Assessment">#REF!</definedName>
    <definedName name="Brenda">#REF!</definedName>
    <definedName name="Brett041">#REF!</definedName>
    <definedName name="Brett0415">#REF!</definedName>
    <definedName name="Brett0416">#REF!</definedName>
    <definedName name="Brett042">#REF!</definedName>
    <definedName name="brett0420">#REF!</definedName>
    <definedName name="brett0421">#REF!</definedName>
    <definedName name="Brett0422">#REF!</definedName>
    <definedName name="Brett0423">#REF!</definedName>
    <definedName name="Brett0601">#REF!</definedName>
    <definedName name="Brett0602">#REF!</definedName>
    <definedName name="Brett403">#REF!</definedName>
    <definedName name="Brett404">#REF!</definedName>
    <definedName name="Brett406">#REF!</definedName>
    <definedName name="Brett407">#REF!</definedName>
    <definedName name="Brett408">#REF!</definedName>
    <definedName name="Brett409">#REF!</definedName>
    <definedName name="Brett410">#REF!</definedName>
    <definedName name="Brett411">#REF!</definedName>
    <definedName name="Brett418">#REF!</definedName>
    <definedName name="Brett419">#REF!</definedName>
    <definedName name="British_Energy_LimitedGWh">#REF!</definedName>
    <definedName name="brok">#REF!</definedName>
    <definedName name="brokerage">#REF!</definedName>
    <definedName name="BrysonInj_HMC">#REF!</definedName>
    <definedName name="BrysonStrg_HMC">#REF!</definedName>
    <definedName name="bs">#N/A</definedName>
    <definedName name="BS_VLOOKUP">#REF!</definedName>
    <definedName name="BSCColumn">#REF!</definedName>
    <definedName name="BSYEAREND">#REF!</definedName>
    <definedName name="bu10total100">#REF!</definedName>
    <definedName name="bu10total100a">#REF!</definedName>
    <definedName name="bu10total101">#REF!</definedName>
    <definedName name="bu10total101a">#REF!</definedName>
    <definedName name="bu10total102">#REF!</definedName>
    <definedName name="bu10total102a">#REF!</definedName>
    <definedName name="bu10total103">#REF!</definedName>
    <definedName name="bu10total103a">#REF!</definedName>
    <definedName name="bu10total84">#REF!</definedName>
    <definedName name="bu10total84a">#REF!</definedName>
    <definedName name="bu10total85">#REF!</definedName>
    <definedName name="bu10total85a">#REF!</definedName>
    <definedName name="bu10total86">#REF!</definedName>
    <definedName name="bu10total86a">#REF!</definedName>
    <definedName name="bu10total87">#REF!</definedName>
    <definedName name="bu10total87a">#REF!</definedName>
    <definedName name="bu10total88">#REF!</definedName>
    <definedName name="bu10total88a">#REF!</definedName>
    <definedName name="bu10total89">#REF!</definedName>
    <definedName name="bu10total89a">#REF!</definedName>
    <definedName name="bu10total90">#REF!</definedName>
    <definedName name="bu10total90a">#REF!</definedName>
    <definedName name="bu10total91">#REF!</definedName>
    <definedName name="bu10total91a">#REF!</definedName>
    <definedName name="bu10total92">#REF!</definedName>
    <definedName name="bu10total92a">#REF!</definedName>
    <definedName name="bu10total93">#REF!</definedName>
    <definedName name="bu10total93a">#REF!</definedName>
    <definedName name="bu10total94">#REF!</definedName>
    <definedName name="bu10total94a">#REF!</definedName>
    <definedName name="bu10total95">#REF!</definedName>
    <definedName name="bu10total95a">#REF!</definedName>
    <definedName name="bu10total96">#REF!</definedName>
    <definedName name="bu10total96a">#REF!</definedName>
    <definedName name="bu10total97">#REF!</definedName>
    <definedName name="bu10total97a">#REF!</definedName>
    <definedName name="bu10total98">#REF!</definedName>
    <definedName name="bu10total98a">#REF!</definedName>
    <definedName name="bu10total99">#REF!</definedName>
    <definedName name="bu10total99a">#REF!</definedName>
    <definedName name="bu11total100">#REF!</definedName>
    <definedName name="bu11total100a">#REF!</definedName>
    <definedName name="bu11total101">#REF!</definedName>
    <definedName name="bu11total101a">#REF!</definedName>
    <definedName name="bu11total102">#REF!</definedName>
    <definedName name="bu11total102a">#REF!</definedName>
    <definedName name="bu11total103">#REF!</definedName>
    <definedName name="bu11total103a">#REF!</definedName>
    <definedName name="bu11total84">#REF!</definedName>
    <definedName name="bu11total84a">#REF!</definedName>
    <definedName name="bu11total85">#REF!</definedName>
    <definedName name="bu11total85a">#REF!</definedName>
    <definedName name="bu11total86">#REF!</definedName>
    <definedName name="bu11total86a">#REF!</definedName>
    <definedName name="bu11total87">#REF!</definedName>
    <definedName name="bu11total87a">#REF!</definedName>
    <definedName name="bu11total88">#REF!</definedName>
    <definedName name="bu11total88a">#REF!</definedName>
    <definedName name="bu11total89">#REF!</definedName>
    <definedName name="bu11total89a">#REF!</definedName>
    <definedName name="bu11total90">#REF!</definedName>
    <definedName name="bu11total90a">#REF!</definedName>
    <definedName name="bu11total91">#REF!</definedName>
    <definedName name="bu11total91a">#REF!</definedName>
    <definedName name="bu11total92">#REF!</definedName>
    <definedName name="bu11total92a">#REF!</definedName>
    <definedName name="bu11total93">#REF!</definedName>
    <definedName name="bu11total93a">#REF!</definedName>
    <definedName name="bu11total94">#REF!</definedName>
    <definedName name="bu11total94a">#REF!</definedName>
    <definedName name="bu11total95">#REF!</definedName>
    <definedName name="bu11total95a">#REF!</definedName>
    <definedName name="bu11total96">#REF!</definedName>
    <definedName name="bu11total96a">#REF!</definedName>
    <definedName name="bu11total97">#REF!</definedName>
    <definedName name="bu11total97a">#REF!</definedName>
    <definedName name="bu11total98">#REF!</definedName>
    <definedName name="bu11total98a">#REF!</definedName>
    <definedName name="bu11total99">#REF!</definedName>
    <definedName name="bu11total99a">#REF!</definedName>
    <definedName name="bu12total100">#REF!</definedName>
    <definedName name="bu12total100a">#REF!</definedName>
    <definedName name="bu12total101">#REF!</definedName>
    <definedName name="bu12total101a">#REF!</definedName>
    <definedName name="bu12total102">#REF!</definedName>
    <definedName name="bu12total102a">#REF!</definedName>
    <definedName name="bu12total103">#REF!</definedName>
    <definedName name="bu12total103a">#REF!</definedName>
    <definedName name="bu12total84">#REF!</definedName>
    <definedName name="bu12total84a">#REF!</definedName>
    <definedName name="bu12total85">#REF!</definedName>
    <definedName name="bu12total85a">#REF!</definedName>
    <definedName name="bu12total86">#REF!</definedName>
    <definedName name="bu12total86a">#REF!</definedName>
    <definedName name="bu12total87">#REF!</definedName>
    <definedName name="bu12total87a">#REF!</definedName>
    <definedName name="bu12total88">#REF!</definedName>
    <definedName name="bu12total88a">#REF!</definedName>
    <definedName name="bu12total89">#REF!</definedName>
    <definedName name="bu12total89a">#REF!</definedName>
    <definedName name="bu12total90">#REF!</definedName>
    <definedName name="bu12total90a">#REF!</definedName>
    <definedName name="bu12total91">#REF!</definedName>
    <definedName name="bu12total91a">#REF!</definedName>
    <definedName name="bu12total92">#REF!</definedName>
    <definedName name="bu12total92a">#REF!</definedName>
    <definedName name="bu12total93">#REF!</definedName>
    <definedName name="bu12total93a">#REF!</definedName>
    <definedName name="bu12total94">#REF!</definedName>
    <definedName name="bu12total94a">#REF!</definedName>
    <definedName name="bu12total95">#REF!</definedName>
    <definedName name="bu12total95a">#REF!</definedName>
    <definedName name="bu12total96">#REF!</definedName>
    <definedName name="bu12total96a">#REF!</definedName>
    <definedName name="bu12total97">#REF!</definedName>
    <definedName name="bu12total97a">#REF!</definedName>
    <definedName name="bu12total98">#REF!</definedName>
    <definedName name="bu12total98a">#REF!</definedName>
    <definedName name="bu12total99">#REF!</definedName>
    <definedName name="bu12total99a">#REF!</definedName>
    <definedName name="bu13total100">#REF!</definedName>
    <definedName name="bu13total100a">#REF!</definedName>
    <definedName name="bu13total101">#REF!</definedName>
    <definedName name="bu13total101a">#REF!</definedName>
    <definedName name="bu13total102">#REF!</definedName>
    <definedName name="bu13total102a">#REF!</definedName>
    <definedName name="bu13total103">#REF!</definedName>
    <definedName name="bu13total103a">#REF!</definedName>
    <definedName name="bu13total84">#REF!</definedName>
    <definedName name="bu13total84a">#REF!</definedName>
    <definedName name="bu13total85">#REF!</definedName>
    <definedName name="bu13total85a">#REF!</definedName>
    <definedName name="bu13total86">#REF!</definedName>
    <definedName name="bu13total86a">#REF!</definedName>
    <definedName name="bu13total87">#REF!</definedName>
    <definedName name="bu13total87a">#REF!</definedName>
    <definedName name="bu13total88">#REF!</definedName>
    <definedName name="bu13total88a">#REF!</definedName>
    <definedName name="bu13total89">#REF!</definedName>
    <definedName name="bu13total89a">#REF!</definedName>
    <definedName name="bu13total90">#REF!</definedName>
    <definedName name="bu13total90a">#REF!</definedName>
    <definedName name="bu13total91">#REF!</definedName>
    <definedName name="bu13total91a">#REF!</definedName>
    <definedName name="bu13total92">#REF!</definedName>
    <definedName name="bu13total92a">#REF!</definedName>
    <definedName name="bu13total93">#REF!</definedName>
    <definedName name="bu13total93a">#REF!</definedName>
    <definedName name="bu13total94">#REF!</definedName>
    <definedName name="bu13total94a">#REF!</definedName>
    <definedName name="bu13total95">#REF!</definedName>
    <definedName name="bu13total95a">#REF!</definedName>
    <definedName name="bu13total96">#REF!</definedName>
    <definedName name="bu13total96a">#REF!</definedName>
    <definedName name="bu13total97">#REF!</definedName>
    <definedName name="bu13total97a">#REF!</definedName>
    <definedName name="bu13total98">#REF!</definedName>
    <definedName name="bu13total98a">#REF!</definedName>
    <definedName name="bu13total99">#REF!</definedName>
    <definedName name="bu13total99a">#REF!</definedName>
    <definedName name="bu14total100">#REF!</definedName>
    <definedName name="bu14total100a">#REF!</definedName>
    <definedName name="bu14total101">#REF!</definedName>
    <definedName name="bu14total101a">#REF!</definedName>
    <definedName name="bu14total102">#REF!</definedName>
    <definedName name="bu14total102a">#REF!</definedName>
    <definedName name="bu14total103">#REF!</definedName>
    <definedName name="bu14total103a">#REF!</definedName>
    <definedName name="bu14total84">#REF!</definedName>
    <definedName name="bu14total84a">#REF!</definedName>
    <definedName name="bu14total85">#REF!</definedName>
    <definedName name="bu14total85a">#REF!</definedName>
    <definedName name="bu14total86">#REF!</definedName>
    <definedName name="bu14total86a">#REF!</definedName>
    <definedName name="bu14total87">#REF!</definedName>
    <definedName name="bu14total87a">#REF!</definedName>
    <definedName name="bu14total88">#REF!</definedName>
    <definedName name="bu14total88a">#REF!</definedName>
    <definedName name="bu14total89">#REF!</definedName>
    <definedName name="bu14total89a">#REF!</definedName>
    <definedName name="bu14total90">#REF!</definedName>
    <definedName name="bu14total90a">#REF!</definedName>
    <definedName name="bu14total91">#REF!</definedName>
    <definedName name="bu14total91a">#REF!</definedName>
    <definedName name="bu14total92">#REF!</definedName>
    <definedName name="bu14total92a">#REF!</definedName>
    <definedName name="bu14total93">#REF!</definedName>
    <definedName name="bu14total93a">#REF!</definedName>
    <definedName name="bu14total94">#REF!</definedName>
    <definedName name="bu14total94a">#REF!</definedName>
    <definedName name="bu14total95">#REF!</definedName>
    <definedName name="bu14total95a">#REF!</definedName>
    <definedName name="bu14total96">#REF!</definedName>
    <definedName name="bu14total96a">#REF!</definedName>
    <definedName name="bu14total97">#REF!</definedName>
    <definedName name="bu14total97a">#REF!</definedName>
    <definedName name="bu14total98">#REF!</definedName>
    <definedName name="bu14total98a">#REF!</definedName>
    <definedName name="bu14total99">#REF!</definedName>
    <definedName name="bu14total99a">#REF!</definedName>
    <definedName name="bu15total100">#REF!</definedName>
    <definedName name="bu15total100a">#REF!</definedName>
    <definedName name="bu15total101">#REF!</definedName>
    <definedName name="bu15total101a">#REF!</definedName>
    <definedName name="bu15total102">#REF!</definedName>
    <definedName name="bu15total102a">#REF!</definedName>
    <definedName name="bu15total103">#REF!</definedName>
    <definedName name="bu15total103a">#REF!</definedName>
    <definedName name="bu15total84">#REF!</definedName>
    <definedName name="bu15total84a">#REF!</definedName>
    <definedName name="bu15total85">#REF!</definedName>
    <definedName name="bu15total85a">#REF!</definedName>
    <definedName name="bu15total86">#REF!</definedName>
    <definedName name="bu15total86a">#REF!</definedName>
    <definedName name="bu15total87">#REF!</definedName>
    <definedName name="bu15total87a">#REF!</definedName>
    <definedName name="bu15total88">#REF!</definedName>
    <definedName name="bu15total88a">#REF!</definedName>
    <definedName name="bu15total89">#REF!</definedName>
    <definedName name="bu15total89a">#REF!</definedName>
    <definedName name="bu15total90">#REF!</definedName>
    <definedName name="bu15total90a">#REF!</definedName>
    <definedName name="bu15total91">#REF!</definedName>
    <definedName name="bu15total91a">#REF!</definedName>
    <definedName name="bu15total92">#REF!</definedName>
    <definedName name="bu15total92a">#REF!</definedName>
    <definedName name="bu15total93">#REF!</definedName>
    <definedName name="bu15total93a">#REF!</definedName>
    <definedName name="bu15total94">#REF!</definedName>
    <definedName name="bu15total94a">#REF!</definedName>
    <definedName name="bu15total95">#REF!</definedName>
    <definedName name="bu15total95a">#REF!</definedName>
    <definedName name="bu15total96">#REF!</definedName>
    <definedName name="bu15total96a">#REF!</definedName>
    <definedName name="bu15total97">#REF!</definedName>
    <definedName name="bu15total97a">#REF!</definedName>
    <definedName name="bu15total98">#REF!</definedName>
    <definedName name="bu15total98a">#REF!</definedName>
    <definedName name="bu15total99">#REF!</definedName>
    <definedName name="bu15total99a">#REF!</definedName>
    <definedName name="bu16total100">#REF!</definedName>
    <definedName name="bu16total100a">#REF!</definedName>
    <definedName name="bu16total101">#REF!</definedName>
    <definedName name="bu16total101a">#REF!</definedName>
    <definedName name="bu16total102">#REF!</definedName>
    <definedName name="bu16total102a">#REF!</definedName>
    <definedName name="bu16total103">#REF!</definedName>
    <definedName name="bu16total103a">#REF!</definedName>
    <definedName name="bu16total84">#REF!</definedName>
    <definedName name="bu16total84a">#REF!</definedName>
    <definedName name="bu16total85">#REF!</definedName>
    <definedName name="bu16total85a">#REF!</definedName>
    <definedName name="bu16total86">#REF!</definedName>
    <definedName name="bu16total86a">#REF!</definedName>
    <definedName name="bu16total87">#REF!</definedName>
    <definedName name="bu16total87a">#REF!</definedName>
    <definedName name="bu16total88">#REF!</definedName>
    <definedName name="bu16total88a">#REF!</definedName>
    <definedName name="bu16total89">#REF!</definedName>
    <definedName name="bu16total89a">#REF!</definedName>
    <definedName name="bu16total90">#REF!</definedName>
    <definedName name="bu16total90a">#REF!</definedName>
    <definedName name="bu16total91">#REF!</definedName>
    <definedName name="bu16total91a">#REF!</definedName>
    <definedName name="bu16total92">#REF!</definedName>
    <definedName name="bu16total92a">#REF!</definedName>
    <definedName name="bu16total93">#REF!</definedName>
    <definedName name="bu16total93a">#REF!</definedName>
    <definedName name="bu16total94">#REF!</definedName>
    <definedName name="bu16total94a">#REF!</definedName>
    <definedName name="bu16total95">#REF!</definedName>
    <definedName name="bu16total95a">#REF!</definedName>
    <definedName name="bu16total96">#REF!</definedName>
    <definedName name="bu16total96a">#REF!</definedName>
    <definedName name="bu16total97">#REF!</definedName>
    <definedName name="bu16total97a">#REF!</definedName>
    <definedName name="bu16total98">#REF!</definedName>
    <definedName name="bu16total98a">#REF!</definedName>
    <definedName name="bu16total99">#REF!</definedName>
    <definedName name="bu16total99a">#REF!</definedName>
    <definedName name="bu17total100">#REF!</definedName>
    <definedName name="bu17total100a">#REF!</definedName>
    <definedName name="bu17total101">#REF!</definedName>
    <definedName name="bu17total101a">#REF!</definedName>
    <definedName name="bu17total102">#REF!</definedName>
    <definedName name="bu17total102a">#REF!</definedName>
    <definedName name="bu17total103">#REF!</definedName>
    <definedName name="bu17total103a">#REF!</definedName>
    <definedName name="bu17total84">#REF!</definedName>
    <definedName name="bu17total84a">#REF!</definedName>
    <definedName name="bu17total85">#REF!</definedName>
    <definedName name="bu17total85a">#REF!</definedName>
    <definedName name="bu17total86">#REF!</definedName>
    <definedName name="bu17total86a">#REF!</definedName>
    <definedName name="bu17total87">#REF!</definedName>
    <definedName name="bu17total87a">#REF!</definedName>
    <definedName name="bu17total88">#REF!</definedName>
    <definedName name="bu17total88a">#REF!</definedName>
    <definedName name="bu17total89">#REF!</definedName>
    <definedName name="bu17total89a">#REF!</definedName>
    <definedName name="bu17total90">#REF!</definedName>
    <definedName name="bu17total90a">#REF!</definedName>
    <definedName name="bu17total91">#REF!</definedName>
    <definedName name="bu17total91a">#REF!</definedName>
    <definedName name="bu17total92">#REF!</definedName>
    <definedName name="bu17total92a">#REF!</definedName>
    <definedName name="bu17total93">#REF!</definedName>
    <definedName name="bu17total93a">#REF!</definedName>
    <definedName name="bu17total94">#REF!</definedName>
    <definedName name="bu17total94a">#REF!</definedName>
    <definedName name="bu17total95">#REF!</definedName>
    <definedName name="bu17total95a">#REF!</definedName>
    <definedName name="bu17total96">#REF!</definedName>
    <definedName name="bu17total96a">#REF!</definedName>
    <definedName name="bu17total97">#REF!</definedName>
    <definedName name="bu17total97a">#REF!</definedName>
    <definedName name="bu17total98">#REF!</definedName>
    <definedName name="bu17total98a">#REF!</definedName>
    <definedName name="bu17total99">#REF!</definedName>
    <definedName name="bu17total99a">#REF!</definedName>
    <definedName name="bu18total100">#REF!</definedName>
    <definedName name="bu18total100a">#REF!</definedName>
    <definedName name="bu18total101">#REF!</definedName>
    <definedName name="bu18total101a">#REF!</definedName>
    <definedName name="bu18total102">#REF!</definedName>
    <definedName name="bu18total102a">#REF!</definedName>
    <definedName name="bu18total103">#REF!</definedName>
    <definedName name="bu18total103a">#REF!</definedName>
    <definedName name="bu18total84">#REF!</definedName>
    <definedName name="bu18total84a">#REF!</definedName>
    <definedName name="bu18total85">#REF!</definedName>
    <definedName name="bu18total85a">#REF!</definedName>
    <definedName name="bu18total86">#REF!</definedName>
    <definedName name="bu18total86a">#REF!</definedName>
    <definedName name="bu18total87">#REF!</definedName>
    <definedName name="bu18total87a">#REF!</definedName>
    <definedName name="bu18total88">#REF!</definedName>
    <definedName name="bu18total88a">#REF!</definedName>
    <definedName name="bu18total89">#REF!</definedName>
    <definedName name="bu18total89a">#REF!</definedName>
    <definedName name="bu18total90">#REF!</definedName>
    <definedName name="bu18total90a">#REF!</definedName>
    <definedName name="bu18total91">#REF!</definedName>
    <definedName name="bu18total91a">#REF!</definedName>
    <definedName name="bu18total92">#REF!</definedName>
    <definedName name="bu18total92a">#REF!</definedName>
    <definedName name="bu18total93">#REF!</definedName>
    <definedName name="bu18total93a">#REF!</definedName>
    <definedName name="bu18total94">#REF!</definedName>
    <definedName name="bu18total94a">#REF!</definedName>
    <definedName name="bu18total95">#REF!</definedName>
    <definedName name="bu18total95a">#REF!</definedName>
    <definedName name="bu18total96">#REF!</definedName>
    <definedName name="bu18total96a">#REF!</definedName>
    <definedName name="bu18total97">#REF!</definedName>
    <definedName name="bu18total97a">#REF!</definedName>
    <definedName name="bu18total98">#REF!</definedName>
    <definedName name="bu18total98a">#REF!</definedName>
    <definedName name="bu18total99">#REF!</definedName>
    <definedName name="bu18total99a">#REF!</definedName>
    <definedName name="bu19total100">#REF!</definedName>
    <definedName name="bu19total100a">#REF!</definedName>
    <definedName name="bu19total101">#REF!</definedName>
    <definedName name="bu19total101a">#REF!</definedName>
    <definedName name="bu19total102">#REF!</definedName>
    <definedName name="bu19total102a">#REF!</definedName>
    <definedName name="bu19total103">#REF!</definedName>
    <definedName name="bu19total103a">#REF!</definedName>
    <definedName name="bu19total84">#REF!</definedName>
    <definedName name="bu19total84a">#REF!</definedName>
    <definedName name="bu19total85">#REF!</definedName>
    <definedName name="bu19total85a">#REF!</definedName>
    <definedName name="bu19total86">#REF!</definedName>
    <definedName name="bu19total86a">#REF!</definedName>
    <definedName name="bu19total87">#REF!</definedName>
    <definedName name="bu19total87a">#REF!</definedName>
    <definedName name="bu19total88">#REF!</definedName>
    <definedName name="bu19total88a">#REF!</definedName>
    <definedName name="bu19total89">#REF!</definedName>
    <definedName name="bu19total89a">#REF!</definedName>
    <definedName name="bu19total90">#REF!</definedName>
    <definedName name="bu19total90a">#REF!</definedName>
    <definedName name="bu19total91">#REF!</definedName>
    <definedName name="bu19total91a">#REF!</definedName>
    <definedName name="bu19total92">#REF!</definedName>
    <definedName name="bu19total92a">#REF!</definedName>
    <definedName name="bu19total93">#REF!</definedName>
    <definedName name="bu19total93a">#REF!</definedName>
    <definedName name="bu19total94">#REF!</definedName>
    <definedName name="bu19total94a">#REF!</definedName>
    <definedName name="bu19total95">#REF!</definedName>
    <definedName name="bu19total95a">#REF!</definedName>
    <definedName name="bu19total96">#REF!</definedName>
    <definedName name="bu19total96a">#REF!</definedName>
    <definedName name="bu19total97">#REF!</definedName>
    <definedName name="bu19total97a">#REF!</definedName>
    <definedName name="bu19total98">#REF!</definedName>
    <definedName name="bu19total98a">#REF!</definedName>
    <definedName name="bu19total99">#REF!</definedName>
    <definedName name="bu19total99a">#REF!</definedName>
    <definedName name="bu1total100">#REF!</definedName>
    <definedName name="bu1total100a">#REF!</definedName>
    <definedName name="bu1total101">#REF!</definedName>
    <definedName name="bu1total101a">#REF!</definedName>
    <definedName name="bu1total102">#REF!</definedName>
    <definedName name="bu1total102a">#REF!</definedName>
    <definedName name="bu1total103">#REF!</definedName>
    <definedName name="bu1total103a">#REF!</definedName>
    <definedName name="bu1total84">#REF!</definedName>
    <definedName name="bu1total84a">#REF!</definedName>
    <definedName name="bu1total85">#REF!</definedName>
    <definedName name="bu1total85a">#REF!</definedName>
    <definedName name="bu1total86">#REF!</definedName>
    <definedName name="bu1total86a">#REF!</definedName>
    <definedName name="bu1total87">#REF!</definedName>
    <definedName name="bu1total87a">#REF!</definedName>
    <definedName name="bu1total88">#REF!</definedName>
    <definedName name="bu1total88a">#REF!</definedName>
    <definedName name="bu1total89">#REF!</definedName>
    <definedName name="bu1total89a">#REF!</definedName>
    <definedName name="bu1total90">#REF!</definedName>
    <definedName name="bu1total90a">#REF!</definedName>
    <definedName name="bu1total91">#REF!</definedName>
    <definedName name="bu1total91a">#REF!</definedName>
    <definedName name="bu1total92">#REF!</definedName>
    <definedName name="bu1total92a">#REF!</definedName>
    <definedName name="bu1total93">#REF!</definedName>
    <definedName name="bu1total93a">#REF!</definedName>
    <definedName name="bu1total94">#REF!</definedName>
    <definedName name="bu1total94a">#REF!</definedName>
    <definedName name="bu1total95">#REF!</definedName>
    <definedName name="bu1total95a">#REF!</definedName>
    <definedName name="bu1total96">#REF!</definedName>
    <definedName name="bu1total96a">#REF!</definedName>
    <definedName name="bu1total97">#REF!</definedName>
    <definedName name="bu1total97a">#REF!</definedName>
    <definedName name="bu1total98">#REF!</definedName>
    <definedName name="bu1total98a">#REF!</definedName>
    <definedName name="bu1total99">#REF!</definedName>
    <definedName name="bu1total99a">#REF!</definedName>
    <definedName name="bu20total100">#REF!</definedName>
    <definedName name="bu20total100a">#REF!</definedName>
    <definedName name="bu20total101">#REF!</definedName>
    <definedName name="bu20total101a">#REF!</definedName>
    <definedName name="bu20total102">#REF!</definedName>
    <definedName name="bu20total102a">#REF!</definedName>
    <definedName name="bu20total103">#REF!</definedName>
    <definedName name="bu20total103a">#REF!</definedName>
    <definedName name="bu20total84">#REF!</definedName>
    <definedName name="bu20total84a">#REF!</definedName>
    <definedName name="bu20total85">#REF!</definedName>
    <definedName name="bu20total85a">#REF!</definedName>
    <definedName name="bu20total86">#REF!</definedName>
    <definedName name="bu20total86a">#REF!</definedName>
    <definedName name="bu20total87">#REF!</definedName>
    <definedName name="bu20total87a">#REF!</definedName>
    <definedName name="bu20total88">#REF!</definedName>
    <definedName name="bu20total88a">#REF!</definedName>
    <definedName name="bu20total89">#REF!</definedName>
    <definedName name="bu20total89a">#REF!</definedName>
    <definedName name="bu20total90">#REF!</definedName>
    <definedName name="bu20total90a">#REF!</definedName>
    <definedName name="bu20total91">#REF!</definedName>
    <definedName name="bu20total91a">#REF!</definedName>
    <definedName name="bu20total92">#REF!</definedName>
    <definedName name="bu20total92a">#REF!</definedName>
    <definedName name="bu20total93">#REF!</definedName>
    <definedName name="bu20total93a">#REF!</definedName>
    <definedName name="bu20total94">#REF!</definedName>
    <definedName name="bu20total94a">#REF!</definedName>
    <definedName name="bu20total95">#REF!</definedName>
    <definedName name="bu20total95a">#REF!</definedName>
    <definedName name="bu20total96">#REF!</definedName>
    <definedName name="bu20total96a">#REF!</definedName>
    <definedName name="bu20total97">#REF!</definedName>
    <definedName name="bu20total97a">#REF!</definedName>
    <definedName name="bu20total98">#REF!</definedName>
    <definedName name="bu20total98a">#REF!</definedName>
    <definedName name="bu20total99">#REF!</definedName>
    <definedName name="bu20total99a">#REF!</definedName>
    <definedName name="bu21total100">#REF!</definedName>
    <definedName name="bu21total100a">#REF!</definedName>
    <definedName name="bu21total101">#REF!</definedName>
    <definedName name="bu21total101a">#REF!</definedName>
    <definedName name="bu21total102">#REF!</definedName>
    <definedName name="bu21total102a">#REF!</definedName>
    <definedName name="bu21total103">#REF!</definedName>
    <definedName name="bu21total103a">#REF!</definedName>
    <definedName name="bu21total84">#REF!</definedName>
    <definedName name="bu21total84a">#REF!</definedName>
    <definedName name="bu21total85">#REF!</definedName>
    <definedName name="bu21total85a">#REF!</definedName>
    <definedName name="bu21total86">#REF!</definedName>
    <definedName name="bu21total86a">#REF!</definedName>
    <definedName name="bu21total87">#REF!</definedName>
    <definedName name="bu21total87a">#REF!</definedName>
    <definedName name="bu21total88">#REF!</definedName>
    <definedName name="bu21total88a">#REF!</definedName>
    <definedName name="bu21total89">#REF!</definedName>
    <definedName name="bu21total89a">#REF!</definedName>
    <definedName name="bu21total90">#REF!</definedName>
    <definedName name="bu21total90a">#REF!</definedName>
    <definedName name="bu21total91">#REF!</definedName>
    <definedName name="bu21total91a">#REF!</definedName>
    <definedName name="bu21total92">#REF!</definedName>
    <definedName name="bu21total92a">#REF!</definedName>
    <definedName name="bu21total93">#REF!</definedName>
    <definedName name="bu21total93a">#REF!</definedName>
    <definedName name="bu21total94">#REF!</definedName>
    <definedName name="bu21total94a">#REF!</definedName>
    <definedName name="bu21total95">#REF!</definedName>
    <definedName name="bu21total95a">#REF!</definedName>
    <definedName name="bu21total96">#REF!</definedName>
    <definedName name="bu21total96a">#REF!</definedName>
    <definedName name="bu21total97">#REF!</definedName>
    <definedName name="bu21total97a">#REF!</definedName>
    <definedName name="bu21total98">#REF!</definedName>
    <definedName name="bu21total98a">#REF!</definedName>
    <definedName name="bu21total99">#REF!</definedName>
    <definedName name="bu21total99a">#REF!</definedName>
    <definedName name="bu22total100">#REF!</definedName>
    <definedName name="bu22total100a">#REF!</definedName>
    <definedName name="bu22total101">#REF!</definedName>
    <definedName name="bu22total101a">#REF!</definedName>
    <definedName name="bu22total102">#REF!</definedName>
    <definedName name="bu22total102a">#REF!</definedName>
    <definedName name="bu22total103">#REF!</definedName>
    <definedName name="bu22total103a">#REF!</definedName>
    <definedName name="bu22total84">#REF!</definedName>
    <definedName name="bu22total84a">#REF!</definedName>
    <definedName name="bu22total85">#REF!</definedName>
    <definedName name="bu22total85a">#REF!</definedName>
    <definedName name="bu22total86">#REF!</definedName>
    <definedName name="bu22total86a">#REF!</definedName>
    <definedName name="bu22total87">#REF!</definedName>
    <definedName name="bu22total87a">#REF!</definedName>
    <definedName name="bu22total88">#REF!</definedName>
    <definedName name="bu22total88a">#REF!</definedName>
    <definedName name="bu22total89">#REF!</definedName>
    <definedName name="bu22total89a">#REF!</definedName>
    <definedName name="bu22total90">#REF!</definedName>
    <definedName name="bu22total90a">#REF!</definedName>
    <definedName name="bu22total91">#REF!</definedName>
    <definedName name="bu22total91a">#REF!</definedName>
    <definedName name="bu22total92">#REF!</definedName>
    <definedName name="bu22total92a">#REF!</definedName>
    <definedName name="bu22total93">#REF!</definedName>
    <definedName name="bu22total93a">#REF!</definedName>
    <definedName name="bu22total94">#REF!</definedName>
    <definedName name="bu22total94a">#REF!</definedName>
    <definedName name="bu22total95">#REF!</definedName>
    <definedName name="bu22total95a">#REF!</definedName>
    <definedName name="bu22total96">#REF!</definedName>
    <definedName name="bu22total96a">#REF!</definedName>
    <definedName name="bu22total97">#REF!</definedName>
    <definedName name="bu22total97a">#REF!</definedName>
    <definedName name="bu22total98">#REF!</definedName>
    <definedName name="bu22total98a">#REF!</definedName>
    <definedName name="bu22total99">#REF!</definedName>
    <definedName name="bu22total99a">#REF!</definedName>
    <definedName name="bu23total100">#REF!</definedName>
    <definedName name="bu23total100a">#REF!</definedName>
    <definedName name="bu23total101">#REF!</definedName>
    <definedName name="bu23total101a">#REF!</definedName>
    <definedName name="bu23total102">#REF!</definedName>
    <definedName name="bu23total102a">#REF!</definedName>
    <definedName name="bu23total103">#REF!</definedName>
    <definedName name="bu23total103a">#REF!</definedName>
    <definedName name="bu23total84">#REF!</definedName>
    <definedName name="bu23total84a">#REF!</definedName>
    <definedName name="bu23total85">#REF!</definedName>
    <definedName name="bu23total85a">#REF!</definedName>
    <definedName name="bu23total86">#REF!</definedName>
    <definedName name="bu23total86a">#REF!</definedName>
    <definedName name="bu23total87">#REF!</definedName>
    <definedName name="bu23total87a">#REF!</definedName>
    <definedName name="bu23total88">#REF!</definedName>
    <definedName name="bu23total88a">#REF!</definedName>
    <definedName name="bu23total89">#REF!</definedName>
    <definedName name="bu23total89a">#REF!</definedName>
    <definedName name="bu23total90">#REF!</definedName>
    <definedName name="bu23total90a">#REF!</definedName>
    <definedName name="bu23total91">#REF!</definedName>
    <definedName name="bu23total91a">#REF!</definedName>
    <definedName name="bu23total92">#REF!</definedName>
    <definedName name="bu23total92a">#REF!</definedName>
    <definedName name="bu23total93">#REF!</definedName>
    <definedName name="bu23total93a">#REF!</definedName>
    <definedName name="bu23total94">#REF!</definedName>
    <definedName name="bu23total94a">#REF!</definedName>
    <definedName name="bu23total95">#REF!</definedName>
    <definedName name="bu23total95a">#REF!</definedName>
    <definedName name="bu23total96">#REF!</definedName>
    <definedName name="bu23total96a">#REF!</definedName>
    <definedName name="bu23total97">#REF!</definedName>
    <definedName name="bu23total97a">#REF!</definedName>
    <definedName name="bu23total98">#REF!</definedName>
    <definedName name="bu23total98a">#REF!</definedName>
    <definedName name="bu23total99">#REF!</definedName>
    <definedName name="bu23total99a">#REF!</definedName>
    <definedName name="bu2total100">#REF!</definedName>
    <definedName name="bu2total100a">#REF!</definedName>
    <definedName name="bu2total101">#REF!</definedName>
    <definedName name="bu2total101a">#REF!</definedName>
    <definedName name="bu2total102">#REF!</definedName>
    <definedName name="bu2total102a">#REF!</definedName>
    <definedName name="bu2total103">#REF!</definedName>
    <definedName name="bu2total103a">#REF!</definedName>
    <definedName name="bu2total84">#REF!</definedName>
    <definedName name="bu2total84a">#REF!</definedName>
    <definedName name="bu2total85">#REF!</definedName>
    <definedName name="bu2total85a">#REF!</definedName>
    <definedName name="bu2total86">#REF!</definedName>
    <definedName name="bu2total86a">#REF!</definedName>
    <definedName name="bu2total87">#REF!</definedName>
    <definedName name="bu2total87a">#REF!</definedName>
    <definedName name="bu2total88">#REF!</definedName>
    <definedName name="bu2total88a">#REF!</definedName>
    <definedName name="bu2total89">#REF!</definedName>
    <definedName name="bu2total89a">#REF!</definedName>
    <definedName name="bu2total90">#REF!</definedName>
    <definedName name="bu2total90a">#REF!</definedName>
    <definedName name="bu2total91">#REF!</definedName>
    <definedName name="bu2total91a">#REF!</definedName>
    <definedName name="bu2total92">#REF!</definedName>
    <definedName name="bu2total92a">#REF!</definedName>
    <definedName name="bu2total93">#REF!</definedName>
    <definedName name="bu2total93a">#REF!</definedName>
    <definedName name="bu2total94">#REF!</definedName>
    <definedName name="bu2total94a">#REF!</definedName>
    <definedName name="bu2total95">#REF!</definedName>
    <definedName name="bu2total95a">#REF!</definedName>
    <definedName name="bu2total96">#REF!</definedName>
    <definedName name="bu2total96a">#REF!</definedName>
    <definedName name="bu2total97">#REF!</definedName>
    <definedName name="bu2total97a">#REF!</definedName>
    <definedName name="bu2total98">#REF!</definedName>
    <definedName name="bu2total98a">#REF!</definedName>
    <definedName name="bu2total99">#REF!</definedName>
    <definedName name="bu2total99a">#REF!</definedName>
    <definedName name="bu3total100">#REF!</definedName>
    <definedName name="bu3total100a">#REF!</definedName>
    <definedName name="bu3total101">#REF!</definedName>
    <definedName name="bu3total101a">#REF!</definedName>
    <definedName name="bu3total102">#REF!</definedName>
    <definedName name="bu3total102a">#REF!</definedName>
    <definedName name="bu3total103">#REF!</definedName>
    <definedName name="bu3total103a">#REF!</definedName>
    <definedName name="bu3total84">#REF!</definedName>
    <definedName name="bu3total84a">#REF!</definedName>
    <definedName name="bu3total85">#REF!</definedName>
    <definedName name="bu3total85a">#REF!</definedName>
    <definedName name="bu3total86">#REF!</definedName>
    <definedName name="bu3total86a">#REF!</definedName>
    <definedName name="bu3total87">#REF!</definedName>
    <definedName name="bu3total87a">#REF!</definedName>
    <definedName name="bu3total88">#REF!</definedName>
    <definedName name="bu3total88a">#REF!</definedName>
    <definedName name="bu3total89">#REF!</definedName>
    <definedName name="bu3total89a">#REF!</definedName>
    <definedName name="bu3total90">#REF!</definedName>
    <definedName name="bu3total90a">#REF!</definedName>
    <definedName name="bu3total91">#REF!</definedName>
    <definedName name="bu3total91a">#REF!</definedName>
    <definedName name="bu3total92">#REF!</definedName>
    <definedName name="bu3total92a">#REF!</definedName>
    <definedName name="bu3total93">#REF!</definedName>
    <definedName name="bu3total93a">#REF!</definedName>
    <definedName name="bu3total94">#REF!</definedName>
    <definedName name="bu3total94a">#REF!</definedName>
    <definedName name="bu3total95">#REF!</definedName>
    <definedName name="bu3total95a">#REF!</definedName>
    <definedName name="bu3total96">#REF!</definedName>
    <definedName name="bu3total96a">#REF!</definedName>
    <definedName name="bu3total97">#REF!</definedName>
    <definedName name="bu3total97a">#REF!</definedName>
    <definedName name="bu3total98">#REF!</definedName>
    <definedName name="bu3total98a">#REF!</definedName>
    <definedName name="bu3total99">#REF!</definedName>
    <definedName name="bu3total99a">#REF!</definedName>
    <definedName name="bu4total100">#REF!</definedName>
    <definedName name="bu4total100a">#REF!</definedName>
    <definedName name="bu4total101">#REF!</definedName>
    <definedName name="bu4total101a">#REF!</definedName>
    <definedName name="bu4total102">#REF!</definedName>
    <definedName name="bu4total102a">#REF!</definedName>
    <definedName name="bu4total103">#REF!</definedName>
    <definedName name="bu4total103a">#REF!</definedName>
    <definedName name="bu4total84">#REF!</definedName>
    <definedName name="bu4total84a">#REF!</definedName>
    <definedName name="bu4total85">#REF!</definedName>
    <definedName name="bu4total85a">#REF!</definedName>
    <definedName name="bu4total86">#REF!</definedName>
    <definedName name="bu4total86a">#REF!</definedName>
    <definedName name="bu4total87">#REF!</definedName>
    <definedName name="bu4total87a">#REF!</definedName>
    <definedName name="bu4total88">#REF!</definedName>
    <definedName name="bu4total88a">#REF!</definedName>
    <definedName name="bu4total89">#REF!</definedName>
    <definedName name="bu4total89a">#REF!</definedName>
    <definedName name="bu4total90">#REF!</definedName>
    <definedName name="bu4total90a">#REF!</definedName>
    <definedName name="bu4total91">#REF!</definedName>
    <definedName name="bu4total91a">#REF!</definedName>
    <definedName name="bu4total92">#REF!</definedName>
    <definedName name="bu4total92a">#REF!</definedName>
    <definedName name="bu4total93">#REF!</definedName>
    <definedName name="bu4total93a">#REF!</definedName>
    <definedName name="bu4total94">#REF!</definedName>
    <definedName name="bu4total94a">#REF!</definedName>
    <definedName name="bu4total95">#REF!</definedName>
    <definedName name="bu4total95a">#REF!</definedName>
    <definedName name="bu4total96">#REF!</definedName>
    <definedName name="bu4total96a">#REF!</definedName>
    <definedName name="bu4total97">#REF!</definedName>
    <definedName name="bu4total97a">#REF!</definedName>
    <definedName name="bu4total98">#REF!</definedName>
    <definedName name="bu4total98a">#REF!</definedName>
    <definedName name="bu4total99">#REF!</definedName>
    <definedName name="bu4total99a">#REF!</definedName>
    <definedName name="bu5total100">#REF!</definedName>
    <definedName name="bu5total100a">#REF!</definedName>
    <definedName name="bu5total101">#REF!</definedName>
    <definedName name="bu5total101a">#REF!</definedName>
    <definedName name="bu5total102">#REF!</definedName>
    <definedName name="bu5total102a">#REF!</definedName>
    <definedName name="bu5total103">#REF!</definedName>
    <definedName name="bu5total103a">#REF!</definedName>
    <definedName name="bu5total84">#REF!</definedName>
    <definedName name="bu5total84a">#REF!</definedName>
    <definedName name="bu5total85">#REF!</definedName>
    <definedName name="bu5total85a">#REF!</definedName>
    <definedName name="bu5total86">#REF!</definedName>
    <definedName name="bu5total86a">#REF!</definedName>
    <definedName name="bu5total87">#REF!</definedName>
    <definedName name="bu5total87a">#REF!</definedName>
    <definedName name="bu5total88">#REF!</definedName>
    <definedName name="bu5total88a">#REF!</definedName>
    <definedName name="bu5total89">#REF!</definedName>
    <definedName name="bu5total89a">#REF!</definedName>
    <definedName name="bu5total90">#REF!</definedName>
    <definedName name="bu5total90a">#REF!</definedName>
    <definedName name="bu5total91">#REF!</definedName>
    <definedName name="bu5total91a">#REF!</definedName>
    <definedName name="bu5total92">#REF!</definedName>
    <definedName name="bu5total92a">#REF!</definedName>
    <definedName name="bu5total93">#REF!</definedName>
    <definedName name="bu5total93a">#REF!</definedName>
    <definedName name="bu5total94">#REF!</definedName>
    <definedName name="bu5total94a">#REF!</definedName>
    <definedName name="bu5total95">#REF!</definedName>
    <definedName name="bu5total95a">#REF!</definedName>
    <definedName name="bu5total96">#REF!</definedName>
    <definedName name="bu5total96a">#REF!</definedName>
    <definedName name="bu5total97">#REF!</definedName>
    <definedName name="bu5total97a">#REF!</definedName>
    <definedName name="bu5total98">#REF!</definedName>
    <definedName name="bu5total98a">#REF!</definedName>
    <definedName name="bu5total99">#REF!</definedName>
    <definedName name="bu5total99a">#REF!</definedName>
    <definedName name="bu6total100">#REF!</definedName>
    <definedName name="bu6total100a">#REF!</definedName>
    <definedName name="bu6total101">#REF!</definedName>
    <definedName name="bu6total101a">#REF!</definedName>
    <definedName name="bu6total102">#REF!</definedName>
    <definedName name="bu6total102a">#REF!</definedName>
    <definedName name="bu6total103">#REF!</definedName>
    <definedName name="bu6total103a">#REF!</definedName>
    <definedName name="bu6total84">#REF!</definedName>
    <definedName name="bu6total84a">#REF!</definedName>
    <definedName name="bu6total85">#REF!</definedName>
    <definedName name="bu6total85a">#REF!</definedName>
    <definedName name="bu6total86">#REF!</definedName>
    <definedName name="bu6total86a">#REF!</definedName>
    <definedName name="bu6total87">#REF!</definedName>
    <definedName name="bu6total87a">#REF!</definedName>
    <definedName name="bu6total88">#REF!</definedName>
    <definedName name="bu6total88a">#REF!</definedName>
    <definedName name="bu6total89">#REF!</definedName>
    <definedName name="bu6total89a">#REF!</definedName>
    <definedName name="bu6total90">#REF!</definedName>
    <definedName name="bu6total90a">#REF!</definedName>
    <definedName name="bu6total91">#REF!</definedName>
    <definedName name="bu6total91a">#REF!</definedName>
    <definedName name="bu6total92">#REF!</definedName>
    <definedName name="bu6total92a">#REF!</definedName>
    <definedName name="bu6total93">#REF!</definedName>
    <definedName name="bu6total93a">#REF!</definedName>
    <definedName name="bu6total94">#REF!</definedName>
    <definedName name="bu6total94a">#REF!</definedName>
    <definedName name="bu6total95">#REF!</definedName>
    <definedName name="bu6total95a">#REF!</definedName>
    <definedName name="bu6total96">#REF!</definedName>
    <definedName name="bu6total96a">#REF!</definedName>
    <definedName name="bu6total97">#REF!</definedName>
    <definedName name="bu6total97a">#REF!</definedName>
    <definedName name="bu6total98">#REF!</definedName>
    <definedName name="bu6total98a">#REF!</definedName>
    <definedName name="bu6total99">#REF!</definedName>
    <definedName name="bu6total99a">#REF!</definedName>
    <definedName name="bu7total100">#REF!</definedName>
    <definedName name="bu7total100a">#REF!</definedName>
    <definedName name="bu7total101">#REF!</definedName>
    <definedName name="bu7total101a">#REF!</definedName>
    <definedName name="bu7total102">#REF!</definedName>
    <definedName name="bu7total102a">#REF!</definedName>
    <definedName name="bu7total103">#REF!</definedName>
    <definedName name="bu7total103a">#REF!</definedName>
    <definedName name="bu7total84">#REF!</definedName>
    <definedName name="bu7total84a">#REF!</definedName>
    <definedName name="bu7total85">#REF!</definedName>
    <definedName name="bu7total85a">#REF!</definedName>
    <definedName name="bu7total86">#REF!</definedName>
    <definedName name="bu7total86a">#REF!</definedName>
    <definedName name="bu7total87">#REF!</definedName>
    <definedName name="bu7total87a">#REF!</definedName>
    <definedName name="bu7total88">#REF!</definedName>
    <definedName name="bu7total88a">#REF!</definedName>
    <definedName name="bu7total89">#REF!</definedName>
    <definedName name="bu7total89a">#REF!</definedName>
    <definedName name="bu7total90">#REF!</definedName>
    <definedName name="bu7total90a">#REF!</definedName>
    <definedName name="bu7total91">#REF!</definedName>
    <definedName name="bu7total91a">#REF!</definedName>
    <definedName name="bu7total92">#REF!</definedName>
    <definedName name="bu7total92a">#REF!</definedName>
    <definedName name="bu7total93">#REF!</definedName>
    <definedName name="bu7total93a">#REF!</definedName>
    <definedName name="bu7total94">#REF!</definedName>
    <definedName name="bu7total94a">#REF!</definedName>
    <definedName name="bu7total95">#REF!</definedName>
    <definedName name="bu7total95a">#REF!</definedName>
    <definedName name="bu7total96">#REF!</definedName>
    <definedName name="bu7total96a">#REF!</definedName>
    <definedName name="bu7total97">#REF!</definedName>
    <definedName name="bu7total97a">#REF!</definedName>
    <definedName name="bu7total98">#REF!</definedName>
    <definedName name="bu7total98a">#REF!</definedName>
    <definedName name="bu7total99">#REF!</definedName>
    <definedName name="bu7total99a">#REF!</definedName>
    <definedName name="bu8total100">#REF!</definedName>
    <definedName name="bu8total100a">#REF!</definedName>
    <definedName name="bu8total101">#REF!</definedName>
    <definedName name="bu8total101a">#REF!</definedName>
    <definedName name="bu8total102">#REF!</definedName>
    <definedName name="bu8total102a">#REF!</definedName>
    <definedName name="bu8total103">#REF!</definedName>
    <definedName name="bu8total103a">#REF!</definedName>
    <definedName name="bu8total84">#REF!</definedName>
    <definedName name="bu8total84a">#REF!</definedName>
    <definedName name="bu8total85">#REF!</definedName>
    <definedName name="bu8total85a">#REF!</definedName>
    <definedName name="bu8total86">#REF!</definedName>
    <definedName name="bu8total86a">#REF!</definedName>
    <definedName name="bu8total87">#REF!</definedName>
    <definedName name="bu8total87a">#REF!</definedName>
    <definedName name="bu8total88">#REF!</definedName>
    <definedName name="bu8total88a">#REF!</definedName>
    <definedName name="bu8total89">#REF!</definedName>
    <definedName name="bu8total89a">#REF!</definedName>
    <definedName name="bu8total90">#REF!</definedName>
    <definedName name="bu8total90a">#REF!</definedName>
    <definedName name="bu8total91">#REF!</definedName>
    <definedName name="bu8total91a">#REF!</definedName>
    <definedName name="bu8total92">#REF!</definedName>
    <definedName name="bu8total92a">#REF!</definedName>
    <definedName name="bu8total93">#REF!</definedName>
    <definedName name="bu8total93a">#REF!</definedName>
    <definedName name="bu8total94">#REF!</definedName>
    <definedName name="bu8total94a">#REF!</definedName>
    <definedName name="bu8total95">#REF!</definedName>
    <definedName name="bu8total95a">#REF!</definedName>
    <definedName name="bu8total96">#REF!</definedName>
    <definedName name="bu8total96a">#REF!</definedName>
    <definedName name="bu8total97">#REF!</definedName>
    <definedName name="bu8total97a">#REF!</definedName>
    <definedName name="bu8total98">#REF!</definedName>
    <definedName name="bu8total98a">#REF!</definedName>
    <definedName name="bu8total99">#REF!</definedName>
    <definedName name="bu8total99a">#REF!</definedName>
    <definedName name="bu9total100">#REF!</definedName>
    <definedName name="bu9total100a">#REF!</definedName>
    <definedName name="bu9total101">#REF!</definedName>
    <definedName name="bu9total101a">#REF!</definedName>
    <definedName name="bu9total102">#REF!</definedName>
    <definedName name="bu9total102a">#REF!</definedName>
    <definedName name="bu9total103">#REF!</definedName>
    <definedName name="bu9total103a">#REF!</definedName>
    <definedName name="bu9total84">#REF!</definedName>
    <definedName name="bu9total84a">#REF!</definedName>
    <definedName name="bu9total85">#REF!</definedName>
    <definedName name="bu9total85a">#REF!</definedName>
    <definedName name="bu9total86">#REF!</definedName>
    <definedName name="bu9total86a">#REF!</definedName>
    <definedName name="bu9total87">#REF!</definedName>
    <definedName name="bu9total87a">#REF!</definedName>
    <definedName name="bu9total88">#REF!</definedName>
    <definedName name="bu9total88a">#REF!</definedName>
    <definedName name="bu9total89">#REF!</definedName>
    <definedName name="bu9total89a">#REF!</definedName>
    <definedName name="bu9total90">#REF!</definedName>
    <definedName name="bu9total90a">#REF!</definedName>
    <definedName name="bu9total91">#REF!</definedName>
    <definedName name="bu9total91a">#REF!</definedName>
    <definedName name="bu9total92">#REF!</definedName>
    <definedName name="bu9total92a">#REF!</definedName>
    <definedName name="bu9total93">#REF!</definedName>
    <definedName name="bu9total93a">#REF!</definedName>
    <definedName name="bu9total94">#REF!</definedName>
    <definedName name="bu9total94a">#REF!</definedName>
    <definedName name="bu9total95">#REF!</definedName>
    <definedName name="bu9total95a">#REF!</definedName>
    <definedName name="bu9total96">#REF!</definedName>
    <definedName name="bu9total96a">#REF!</definedName>
    <definedName name="bu9total97">#REF!</definedName>
    <definedName name="bu9total97a">#REF!</definedName>
    <definedName name="bu9total98">#REF!</definedName>
    <definedName name="bu9total98a">#REF!</definedName>
    <definedName name="bu9total99">#REF!</definedName>
    <definedName name="bu9total99a">#REF!</definedName>
    <definedName name="bud_exch_rate">#REF!</definedName>
    <definedName name="BUDG0124">#REF!</definedName>
    <definedName name="budget">#REF!</definedName>
    <definedName name="Budget_Info">#REF!</definedName>
    <definedName name="Budget_Year">#REF!</definedName>
    <definedName name="BUDGET_YTD">#REF!</definedName>
    <definedName name="budget05">#N/A</definedName>
    <definedName name="BUDGETCURRENCYCODE1">#REF!</definedName>
    <definedName name="BUDGETDECIMALPLACES1">#REF!</definedName>
    <definedName name="BUDGETENTITYID1">#REF!</definedName>
    <definedName name="BUDGETGRAPHCORRESPONDING1">#REF!</definedName>
    <definedName name="BUDGETGRAPHINCACTUALS1">#REF!</definedName>
    <definedName name="BUDGETGRAPHINCBUDGETS1">#REF!</definedName>
    <definedName name="BUDGETGRAPHINCTITLES1">#REF!</definedName>
    <definedName name="BUDGETGRAPHINCVARIANCES1">#REF!</definedName>
    <definedName name="BUDGETGRAPHSTYLE1">#REF!</definedName>
    <definedName name="BUDGETHEADINGSBACKCOLOUR1">#REF!</definedName>
    <definedName name="BUDGETHEADINGSFORECOLOUR1">#REF!</definedName>
    <definedName name="BUDGETNAME1">#REF!</definedName>
    <definedName name="BudgetOpMrgn_MW">#REF!</definedName>
    <definedName name="BUDGETORG1">#REF!</definedName>
    <definedName name="BUDGETORGFROZEN1">#REF!</definedName>
    <definedName name="BUDGETOUTPUTOPTION1">#REF!</definedName>
    <definedName name="BUDGETPASSWORDREQUIREDFLAG1">#REF!</definedName>
    <definedName name="BUDGETSHOWCRITERIASHEET1">#REF!</definedName>
    <definedName name="BUDGETSTATUS1">#REF!</definedName>
    <definedName name="BUDGETTITLEBACKCOLOUR1">#REF!</definedName>
    <definedName name="BUDGETTITLEBORDERCOLOUR1">#REF!</definedName>
    <definedName name="BUDGETTITLEFORECOLOUR1">#REF!</definedName>
    <definedName name="BUDGETVALUESWIDTH1">#REF!</definedName>
    <definedName name="BUDGETVERSIONID1">#REF!</definedName>
    <definedName name="budgjunk">#REF!</definedName>
    <definedName name="BudMTM_Day">#REF!</definedName>
    <definedName name="BudMTM_MTD">#REF!</definedName>
    <definedName name="BUDPAGE1">#REF!</definedName>
    <definedName name="BUN">#REF!</definedName>
    <definedName name="BUName">#REF!</definedName>
    <definedName name="bus">#REF!</definedName>
    <definedName name="Business_Segment">#REF!</definedName>
    <definedName name="BusinessUnit">#REF!</definedName>
    <definedName name="BUSMOD_VAR_MATCH">#REF!</definedName>
    <definedName name="BUSMOD_XFER">#REF!</definedName>
    <definedName name="BusUnits">#REF!</definedName>
    <definedName name="BUTypeAreaRes">#REF!</definedName>
    <definedName name="buyback">#REF!</definedName>
    <definedName name="bvfzxcvxczxc">#REF!</definedName>
    <definedName name="bvvlhlkhjl">#REF!</definedName>
    <definedName name="byregion">#REF!</definedName>
    <definedName name="C.addpeakWD_MW">#REF!</definedName>
    <definedName name="C.CoalMetroWD_Crmby">#REF!</definedName>
    <definedName name="C.CoalMetroWD_Eddy">#REF!</definedName>
    <definedName name="C.ContractCoalWD_MW">#REF!</definedName>
    <definedName name="C.ContractNuc_MW">#REF!</definedName>
    <definedName name="C.ContractNucWD_MA">#REF!</definedName>
    <definedName name="C.ContractNucWD_Oys1">#REF!</definedName>
    <definedName name="C.ContractNucWD_TMI1">#REF!</definedName>
    <definedName name="C.CoOwnCoalWD_Conem">#REF!</definedName>
    <definedName name="C.CoOwnCoalWD_Keyston">#REF!</definedName>
    <definedName name="C.CoOwnFossilWD_MA">#REF!</definedName>
    <definedName name="C.CoOwnNucWD_MA">#REF!</definedName>
    <definedName name="C.CoOwnNucWD_Salem">#REF!</definedName>
    <definedName name="C.EMETotPurchWD_MW">#REF!</definedName>
    <definedName name="C.ExpiredH2OPPrem_MA">#REF!</definedName>
    <definedName name="C.ExpiredH2OPPrem_MW">#REF!</definedName>
    <definedName name="C.ExpiredH2OPPrem_SW">#REF!</definedName>
    <definedName name="C.FrontierNoHedge">#REF!</definedName>
    <definedName name="C.GasIndexWD_MW">#REF!</definedName>
    <definedName name="C.GreenCountryNoHedge">#REF!</definedName>
    <definedName name="C.H2OPnetHR_FR">#REF!</definedName>
    <definedName name="C.HeardNoHedge">#REF!</definedName>
    <definedName name="C.HLTSPurchWD_MW">#REF!</definedName>
    <definedName name="C.HMCNoHedge">#REF!</definedName>
    <definedName name="C.HPUR_Ercot_Fr">#REF!</definedName>
    <definedName name="C.HPUR_HEARD">#REF!</definedName>
    <definedName name="C.HPUR_SERC_GC">#REF!</definedName>
    <definedName name="C.HPUR_WH">#REF!</definedName>
    <definedName name="C.HSAL_Ercot_Fr">#REF!</definedName>
    <definedName name="C.HSAL_HEARD">#REF!</definedName>
    <definedName name="C.HSAL_SERC_GC">#REF!</definedName>
    <definedName name="C.HSAL_WH">#REF!</definedName>
    <definedName name="C.IndexedLoad_MA">#REF!</definedName>
    <definedName name="C.LaPorteNoHedge">#REF!</definedName>
    <definedName name="C.OilGasWD_Crmby">#REF!</definedName>
    <definedName name="C.OilGasWD_Del">#REF!</definedName>
    <definedName name="C.OilGasWD_Eddy">#REF!</definedName>
    <definedName name="C.OilGasWD_Sc1">#REF!</definedName>
    <definedName name="C.OtherUnits_Hydro">#REF!</definedName>
    <definedName name="C.OtherUnits_NUGs">#REF!</definedName>
    <definedName name="C.OwnNucWD_Lim">#REF!</definedName>
    <definedName name="C.OwnNucWD_MA">#REF!</definedName>
    <definedName name="C.OwnNucWD_PB">#REF!</definedName>
    <definedName name="C.PeakersInclFH">#REF!</definedName>
    <definedName name="C.PeakersWD_MW">#REF!</definedName>
    <definedName name="C.PowerH2OP_GC">#REF!</definedName>
    <definedName name="C.PowerH2OP_WH">#REF!</definedName>
    <definedName name="C.WolfHollowNoHedge">#REF!</definedName>
    <definedName name="C_">#REF!</definedName>
    <definedName name="C_01">#REF!</definedName>
    <definedName name="C_02">#REF!</definedName>
    <definedName name="C_03">#REF!</definedName>
    <definedName name="C_04">#REF!</definedName>
    <definedName name="C_05">#REF!</definedName>
    <definedName name="CACSIS">#REF!</definedName>
    <definedName name="CADTRANSP">#REF!</definedName>
    <definedName name="Cal">#REF!</definedName>
    <definedName name="CALAMT">#REF!</definedName>
    <definedName name="calc">#REF!</definedName>
    <definedName name="CALC_C03">#REF!</definedName>
    <definedName name="CALC_C04">#REF!</definedName>
    <definedName name="CALC_C09">#REF!</definedName>
    <definedName name="CALC_LRG">#REF!</definedName>
    <definedName name="CALC_XLG">#REF!</definedName>
    <definedName name="CALCULATION">#REF!</definedName>
    <definedName name="CalculationC">#REF!</definedName>
    <definedName name="CalculationCom">#REF!</definedName>
    <definedName name="CalculationComEd">#REF!</definedName>
    <definedName name="calculationD">#REF!</definedName>
    <definedName name="CalculationP">#REF!</definedName>
    <definedName name="CalculationPeco">#REF!</definedName>
    <definedName name="Calculations">#REF!</definedName>
    <definedName name="CalculationsC">#REF!</definedName>
    <definedName name="CalculationsC1">#REF!</definedName>
    <definedName name="CalculationsC3">#REF!</definedName>
    <definedName name="CalculationsC4">#REF!</definedName>
    <definedName name="CalculationsC5">#REF!</definedName>
    <definedName name="CalculationsP">#REF!</definedName>
    <definedName name="CalculationsP1">#REF!</definedName>
    <definedName name="CalculationsP2">#REF!</definedName>
    <definedName name="CalculationsP3">#REF!</definedName>
    <definedName name="CalculationsP4">#REF!</definedName>
    <definedName name="CalculationsP5">#REF!</definedName>
    <definedName name="CalculationsP6">#REF!</definedName>
    <definedName name="CalculationsPe">#REF!</definedName>
    <definedName name="CalculationsPeco">#REF!</definedName>
    <definedName name="CalculatP">#REF!</definedName>
    <definedName name="Called_Issue_Index">#REF!</definedName>
    <definedName name="CalledNames">OFFSET(#REF!,1,0,(COUNTA(#REF!)-1),1)</definedName>
    <definedName name="can" localSheetId="1" hidden="1">{#N/A,#N/A,FALSE,"O&amp;M by processes";#N/A,#N/A,FALSE,"Elec Act vs Bud";#N/A,#N/A,FALSE,"G&amp;A";#N/A,#N/A,FALSE,"BGS";#N/A,#N/A,FALSE,"Res Cost"}</definedName>
    <definedName name="can" localSheetId="2" hidden="1">{#N/A,#N/A,FALSE,"O&amp;M by processes";#N/A,#N/A,FALSE,"Elec Act vs Bud";#N/A,#N/A,FALSE,"G&amp;A";#N/A,#N/A,FALSE,"BGS";#N/A,#N/A,FALSE,"Res Cost"}</definedName>
    <definedName name="can" hidden="1">{#N/A,#N/A,FALSE,"O&amp;M by processes";#N/A,#N/A,FALSE,"Elec Act vs Bud";#N/A,#N/A,FALSE,"G&amp;A";#N/A,#N/A,FALSE,"BGS";#N/A,#N/A,FALSE,"Res Cost"}</definedName>
    <definedName name="cap_interest">#REF!</definedName>
    <definedName name="Cap_Px">#REF!</definedName>
    <definedName name="CAPA">#REF!</definedName>
    <definedName name="capacity_factor">#REF!</definedName>
    <definedName name="Capacity_FR">#REF!</definedName>
    <definedName name="capacity_revenue">#REF!</definedName>
    <definedName name="Capacity1">#REF!</definedName>
    <definedName name="CapacityCharge_PE">#REF!</definedName>
    <definedName name="CapacityOtherFixed_MW">#REF!</definedName>
    <definedName name="CapacityPurch_E">#REF!</definedName>
    <definedName name="CapacityPurch_MA">#REF!</definedName>
    <definedName name="CapacityPurch_MW">#REF!</definedName>
    <definedName name="CapacityPurch_SW">#REF!</definedName>
    <definedName name="CapacityPurch_Tot">#REF!</definedName>
    <definedName name="CapacityRevenue_PE">#REF!</definedName>
    <definedName name="CAPB">#REF!</definedName>
    <definedName name="CapBank2">#REF!</definedName>
    <definedName name="CapCat">#REF!</definedName>
    <definedName name="CapCost_Oys">#REF!</definedName>
    <definedName name="capex">#REF!</definedName>
    <definedName name="Capital" hidden="1">#REF!</definedName>
    <definedName name="Capital_Investment_excl._Corp._Alloc.">#REF!</definedName>
    <definedName name="Capital_Investments">#REF!</definedName>
    <definedName name="Capital_Investments_CPM">#REF!</definedName>
    <definedName name="Capital_Lease_Obligations">#REF!</definedName>
    <definedName name="Capital_Lease_Obligations_CPM">#REF!</definedName>
    <definedName name="CAPITALIZATION">#REF!</definedName>
    <definedName name="CapitalizedAmt">#REF!</definedName>
    <definedName name="CapRev_E">#REF!</definedName>
    <definedName name="CapRev_MA">#REF!</definedName>
    <definedName name="CapRev_MW">#REF!</definedName>
    <definedName name="CapRev_SW">#REF!</definedName>
    <definedName name="CapRev_Tot">#REF!</definedName>
    <definedName name="capstr">#REF!</definedName>
    <definedName name="CAPT">#REF!</definedName>
    <definedName name="CARCS">#REF!</definedName>
    <definedName name="CARFR">#REF!</definedName>
    <definedName name="CARRYOVER">#REF!</definedName>
    <definedName name="CASCADE">#REF!</definedName>
    <definedName name="Cash">#REF!</definedName>
    <definedName name="Cash___Cash_Equivalents">#REF!</definedName>
    <definedName name="Cash___Cash_Equivalents___Beg_of_Period">#REF!</definedName>
    <definedName name="Cash___Cash_Equivalents___End_of_Period">#REF!</definedName>
    <definedName name="Cash_and_Cash_Equivalents">#REF!</definedName>
    <definedName name="Cash_Flow">#REF!</definedName>
    <definedName name="CASH_FLOW_STATEMENT">#REF!</definedName>
    <definedName name="Cash_From__Used_for__Financing_Activities">#REF!</definedName>
    <definedName name="Cash_From__Used_for__Investing_Activities">#REF!</definedName>
    <definedName name="Cash_From__Used_For__Operations">#REF!</definedName>
    <definedName name="Cash_Taxes_CPM">#REF!</definedName>
    <definedName name="cashflow">#REF!</definedName>
    <definedName name="Categories">#REF!</definedName>
    <definedName name="Categories1">#REF!</definedName>
    <definedName name="Category">#REF!</definedName>
    <definedName name="CategoryList">#REF!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Chart_1_opts" hidden="1">"1, 6, 1, False, 2, False, False, , 0, False, True, 1, 2"</definedName>
    <definedName name="cb_Chart_10_opts" hidden="1">"1, 8, 1, False, 2, False, False, , 0, False, False, 1, 1"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5, 1, False, 2, False, False, , 0, False, False, 1, 2"</definedName>
    <definedName name="cb_Chart_12_opts" hidden="1">"1, 5, 1, False, 2, True, False, , 0, True, False, 1, 2"</definedName>
    <definedName name="cb_Chart_13_opts" hidden="1">"1, 5, 1, False, 2, True, False, , 0, True, False, 1, 2"</definedName>
    <definedName name="cb_Chart_14_opts" hidden="1">"2, 2, 2, True, 2, False, False, , 0, False, True, 1,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"2, 1, 2, True, 2, False, False, , 0, False, True, 1, 2"</definedName>
    <definedName name="cb_Chart_1670_opts" hidden="1">"1, 5, 1, False, 2, True, False, , 0, False, False, 2, 1"</definedName>
    <definedName name="cb_Chart_17_opts" hidden="1">"1, 9, 1, False, 2, False, False, , 0, False, False, 1, 1"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2, 1, False, 2, False, False, , 0, False, False, 2, 1"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" hidden="1">#REF!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" hidden="1">#REF!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10, 1, False, 2, True, False, , 0, False, False, 2, 2"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10, 1, False, 2, True, False, , 0, False, False, 2, 1"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5_opts" hidden="1">"1, 8, 1, False, 2, False, False, , 0, False, False, 1, 2"</definedName>
    <definedName name="cb_Chart_52582_opts" hidden="1">"1, 1, 1, False, 2, False, False, , 0, False, False, 1, 2"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3, 1, False, 2, False, False, , 0, False, True, 2, 2"</definedName>
    <definedName name="cb_Chart_5449_opts" hidden="1">"1, 1, 1, False, 2, False, False, , 0, False, False, 1, 1"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"2, 1, 2, True, 2, False, False, , 0, False, True, 1,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2, 1, False, 2, False, False, , 0, False, False, 2, 1"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2, 1, False, 2, False, False, , 0, False, False, 2, 1"</definedName>
    <definedName name="cb_sChart_36498_opts" hidden="1">"1, 3, 1, False, 2, False, False, , 0, False, False, 1, 2"</definedName>
    <definedName name="cb_sChart_37450_opts" hidden="1">"1, 1, 1, False, 2, True, False, , 0, False, False, 1, 2"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1, 1, False, 2, True, False, , 0, False, False, 1, 2"</definedName>
    <definedName name="cb_sChart_5449_opts" hidden="1">"1, 3, 1, False, 2, False, False, , 0, False, True, 2, 2"</definedName>
    <definedName name="cb_sChart_5723_opts" hidden="1">"1, 1, 1, False, 2, True, False, , 0, False, False, 2, 1"</definedName>
    <definedName name="cb_sChart_58046_opts" hidden="1">"1, 1, 1, False, 2, True, False, , 0, False, False, 1,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1, 1, False, 2, False, False, , 0, False, False, 1, 1"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2, 1, False, 2, False, False, , 0, False, False, 2, 1"</definedName>
    <definedName name="cb_sChart_79140_opts" hidden="1">"1, 1, 1, False, 2, True, False, , 0, False, False, 1, 2"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1, 1, False, 2, True, False, , 0, False, False, 1, 2"</definedName>
    <definedName name="cb_sChart_87236_opts" hidden="1">"1, 2, 1, False, 2, False, False, , 0, False, False, 2, 1"</definedName>
    <definedName name="cb_sChart_95047_opts" hidden="1">"1, 3, 1, False, 2, False, False, , 0, False, False, 1, 2"</definedName>
    <definedName name="cb_sChart_96286_opts" hidden="1">"1, 2, 1, False, 2, False, False, , 0, False, False, 2, 1"</definedName>
    <definedName name="cb_sChart11DCFB24_opts" hidden="1">"1, 9, 1, False, 2, False, False, , 0, False, True, 1, 1"</definedName>
    <definedName name="cb_sChart11EADA92_opts" hidden="1">"1, 1, 1, False, 2, False, False, , 0, False, True, 2, 2"</definedName>
    <definedName name="cb_sChart11EAED4A_opts" hidden="1">"1, 1, 1, False, 2, False, False, , 0, False, True, 2, 2"</definedName>
    <definedName name="cb_sChart11EB049E_opts" hidden="1">"1, 1, 1, False, 2, False, False, , 0, False, True, 2, 2"</definedName>
    <definedName name="cb_sChart11FB1BDC_opts" hidden="1">"1, 1, 1, False, 2, True, False, , 0, False, True, 2, 2"</definedName>
    <definedName name="cb_sChart11FB2467_opts" hidden="1">"1, 1, 1, False, 2, True, False, , 0, False, True, 2, 2"</definedName>
    <definedName name="cb_sChart11FB271E_opts" hidden="1">"1, 1, 1, False, 2, True, False, , 0, False, True, 2, 2"</definedName>
    <definedName name="cb_sChart11FB296C_opts" hidden="1">"1, 1, 1, False, 2, True, False, , 0, False, True, 2, 2"</definedName>
    <definedName name="cb_sChart11FB4DE8_opts" hidden="1">"1, 9, 1, False, 2, False, False, , 0, False, True, 1, 2"</definedName>
    <definedName name="cb_sChart11FCA363_opts" hidden="1">"2, 1, 2, True, 2, False, False, , 0, False, True, 2, 2"</definedName>
    <definedName name="cb_sChart11FCA851_opts" hidden="1">"2, 1, 2, True, 2, False, False, , 0, False, True, 2, 2"</definedName>
    <definedName name="cb_sChart11FCE81C_opts" hidden="1">"1, 9, 1, False, 2, False, False, , 0, False, True, 2, 2"</definedName>
    <definedName name="cb_sChart12073B79_opts" hidden="1">"1, 9, 1, False, 2, False, False, , 0, False, True, 2, 2"</definedName>
    <definedName name="cb_sChart12074F69_opts" hidden="1">"1, 9, 1, False, 2, False, False, , 0, False, True, 2, 2"</definedName>
    <definedName name="cb_sChart1216F828_opts" hidden="1">"2, 1, 1, False, 2, False, False, , 0, False, True, 2, 2"</definedName>
    <definedName name="cb_sChart122574E1_opts" hidden="1">"1, 1, 1, False, 2, False, False, , 0, False, True, 2, 2"</definedName>
    <definedName name="cb_sChart12285211_opts" hidden="1">"1, 9, 1, False, 2, False, False, , 0, False, False, 1, 2"</definedName>
    <definedName name="cb_sChart12291B1F_opts" hidden="1">"2, 1, 1, True, 3, False, False, , 0, False, False, 1, 2"</definedName>
    <definedName name="cb_sChart1248DE96_opts" hidden="1">"1, 9, 1, False, 2, False, False, , 0, False, False, 1, 2"</definedName>
    <definedName name="cb_sChart1248E206_opts" hidden="1">"1, 9, 1, False, 2, False, False, , 0, False, False, 1, 2"</definedName>
    <definedName name="cb_sChart15CA0E0A_opts" hidden="1">"1, 9, 1, False, 2, False, False, , 0, False, False, 1, 2"</definedName>
    <definedName name="cb_sChart15CA1FFD_opts" hidden="1">"1, 10, 1, False, 2, False, False, , 0, False, False, 1, 1"</definedName>
    <definedName name="cb_sChart15CA20AB_opts" hidden="1">"1, 9, 1, False, 2, False, False, , 0, False, False, 1, 1"</definedName>
    <definedName name="cb_sChart15CA2F5C_opts" hidden="1">"1, 9, 1, False, 2, False, False, , 0, False, False, 1, 1"</definedName>
    <definedName name="cb_sChart15CA30C3_opts" hidden="1">"1, 9, 1, False, 2, False, False, , 0, False, True, 1, 1"</definedName>
    <definedName name="cb_sChart1A3873A1_opts" hidden="1">"1, 1, 1, False, 2, True, False, , 0, False, True, 1, 1"</definedName>
    <definedName name="cb_sChart1A3875D8_opts" hidden="1">"1, 1, 1, False, 2, False, False, , 0, False, False, 1, 1"</definedName>
    <definedName name="cb_sChart1A3877BF_opts" hidden="1">"1, 1, 1, False, 2, True, False, , 0, False, True, 1, 1"</definedName>
    <definedName name="cb_sChart1A387878_opts" hidden="1">"1, 1, 1, False, 2, True, False, , 0, False, True, 1, 1"</definedName>
    <definedName name="cb_sChart1A387AF4_opts" hidden="1">"1, 3, 1, False, 2, False, False, , 0, False, False, 1, 1"</definedName>
    <definedName name="cb_sChart1A38BEAE_opts" hidden="1">"1, 10, 1, False, 2, True, False, , 0, False, False, 1, 1"</definedName>
    <definedName name="cb_sChart1A43A019_opts" hidden="1">"1, 1, 1, False, 2, True, False, , 0, False, False, 1, 1"</definedName>
    <definedName name="cb_sChart1A4414D6_opts" hidden="1">"1, 1, 1, False, 2, True, False, , 0, False, False, 1, 1"</definedName>
    <definedName name="cb_sChart1A4416BC_opts" hidden="1">"1, 1, 1, False, 2, True, False, , 0, False, False, 1, 1"</definedName>
    <definedName name="cb_sChart1A4418D0_opts" hidden="1">"1, 1, 1, False, 2, True, False, , 0, False, False, 1, 1"</definedName>
    <definedName name="cb_sChart1A4419DA_opts" hidden="1">"1, 1, 1, False, 2, True, False, , 0, False, False, 1, 1"</definedName>
    <definedName name="cb_sChart7F59C8D_opts" hidden="1">"1, 4, 1, False, 2, False, False, , 0, False, False, 1, 1"</definedName>
    <definedName name="cb_sChart7F59D80_opts" hidden="1">"1, 1, 1, False, 2, True, False, , 0, False, False, 1, 1"</definedName>
    <definedName name="cb_sChart7F5A913_opts" hidden="1">"1, 1, 1, False, 2, True, False, , 0, False, False, 3, 1"</definedName>
    <definedName name="cb_sChart7F5AA63_opts" hidden="1">"1, 1, 1, False, 2, False, False, , 0, False, False, 3, 1"</definedName>
    <definedName name="cb_sChart7F5AB6D_opts" hidden="1">"1, 1, 1, False, 2, False, False, , 0, False, False, 3, 1"</definedName>
    <definedName name="cb_sChart7F5AED1_opts" hidden="1">"1, 1, 1, False, 2, False, False, , 0, False, False, 3, 1"</definedName>
    <definedName name="cb_sChartD68BCC9_opts" hidden="1">"1, 1, 1, False, 2, True, False, , 0, False, True, 1, 1"</definedName>
    <definedName name="cb_sChartD6B06A2_opts" hidden="1">"1, 1, 1, False, 2, False, False, , 0, False, False, 2, 2"</definedName>
    <definedName name="cb_sChartD6B1FA3_opts" hidden="1">"1, 1, 1, False, 2, False, False, , 0, False, False, 2, 2"</definedName>
    <definedName name="cb_sChartD6B69B1_opts" hidden="1">"1, 1, 1, False, 2, False, False, , 0, False, False, 1, 2"</definedName>
    <definedName name="cb_sChartD6B76F0_opts" hidden="1">"2, 1, 1, False, 2, False, False, , 0, False, False, 1, 2"</definedName>
    <definedName name="cb_sChartD6B943C_opts" hidden="1">"2, 1, 1, False, 3, False, False, , 0, False, False, 1, 2"</definedName>
    <definedName name="cb_sChartD6C1C01_opts" hidden="1">"2, 1, 1, True, 2, False, False, , 0, False, False, 1, 2"</definedName>
    <definedName name="cb_sChartD6FD60D_opts" hidden="1">"1, 1, 1, False, 2, False, False, , 0, False, False, 1, 1"</definedName>
    <definedName name="cb_sChartD78B484_opts" hidden="1">"2, 1, 1, False, 2, True, False, , 0, False, False, 1, 2"</definedName>
    <definedName name="cb_sChartD78C2AA_opts" hidden="1">"2, 1, 1, True, 2, True, False, , 0, False, False, 1, 2"</definedName>
    <definedName name="cb_sChartD78C76A_opts" hidden="1">"2, 1, 1, True, 2, True, False, , 0, False, False, 1, 1"</definedName>
    <definedName name="cb_sChartD78CF99_opts" hidden="1">"2, 1, 3, True, 2, False, False, , 0, False, False, 1, 1"</definedName>
    <definedName name="cb_sChartD78D2CE_opts" hidden="1">"1, 1, 1, False, 2, False, False, , 0, False, False, 1, 2"</definedName>
    <definedName name="cb_sChartD78D365_opts" hidden="1">"1, 1, 1, False, 2, False, False, , 0, False, False, 1, 2"</definedName>
    <definedName name="cb_sChartD78D5B3_opts" hidden="1">"1, 1, 1, False, 2, False, False, , 0, False, False, 1, 2"</definedName>
    <definedName name="cb_sChartD78D655_opts" hidden="1">"1, 1, 1, False, 2, True, False, , 0, False, False, 1, 2"</definedName>
    <definedName name="cb_sChartD78DFD4_opts" hidden="1">"2, 1, 1, True, 2, False, False, , 0, False, False, 1, 2"</definedName>
    <definedName name="cb_sChartD78E27F_opts" hidden="1">"2, 1, 1, True, 2, False, False, , 0, False, False, 1, 2"</definedName>
    <definedName name="cb_sChartD78E924_opts" hidden="1">"2, 1, 1, True, 3, False, False, , 0, False, False, 1, 2"</definedName>
    <definedName name="cb_sChartD7A9852_opts" hidden="1">"2, 1, 1, True, 3, False, False, , 0, False, False,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cvbcv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cvbcv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East">#REF!</definedName>
    <definedName name="CBT">#REF!</definedName>
    <definedName name="CBWest">#REF!</definedName>
    <definedName name="CBWorkbookPriority">-250256570</definedName>
    <definedName name="CC">#REF!</definedName>
    <definedName name="CC_TST">#REF!</definedName>
    <definedName name="cc1end">#REF!</definedName>
    <definedName name="cc1subrange">#REF!</definedName>
    <definedName name="cc2origin">#REF!</definedName>
    <definedName name="cc2subrange">#REF!</definedName>
    <definedName name="cc3subrange">#REF!</definedName>
    <definedName name="ccbbcvbc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bbcvbc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bbcvb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c">"%,LACTUALS,SBAL,R,FACCOUNT,TFINANCIAL_REPORTS,NST_BORROWINGS,FBUSINESS_UNIT,VNVPWR"</definedName>
    <definedName name="CCCC">#N/A</definedName>
    <definedName name="CCFUNC1">#REF!</definedName>
    <definedName name="CCFUNC10">#REF!</definedName>
    <definedName name="CCFUNC11">#REF!</definedName>
    <definedName name="CCFUNC12">#REF!</definedName>
    <definedName name="CCFUNC13">#REF!</definedName>
    <definedName name="CCFUNC14">#REF!</definedName>
    <definedName name="CCFUNC15">#REF!</definedName>
    <definedName name="CCFUNC16">#REF!</definedName>
    <definedName name="CCFUNC17">#REF!</definedName>
    <definedName name="CCFUNC18">#REF!</definedName>
    <definedName name="CCFUNC19">#REF!</definedName>
    <definedName name="CCFUNC2">#REF!</definedName>
    <definedName name="CCFUNC20">#REF!</definedName>
    <definedName name="CCFUNC21">#REF!</definedName>
    <definedName name="CCFUNC22">#REF!</definedName>
    <definedName name="CCFUNC23">#REF!</definedName>
    <definedName name="CCFUNC24">#REF!</definedName>
    <definedName name="CCFUNC25">#REF!</definedName>
    <definedName name="CCFUNC26">#REF!</definedName>
    <definedName name="CCFUNC27">#REF!</definedName>
    <definedName name="CCFUNC28">#REF!</definedName>
    <definedName name="CCFUNC29">#REF!</definedName>
    <definedName name="CCFUNC3">#REF!</definedName>
    <definedName name="CCFUNC30">#REF!</definedName>
    <definedName name="CCFUNC31">#REF!</definedName>
    <definedName name="CCFUNC32">#REF!</definedName>
    <definedName name="CCFUNC33">#REF!</definedName>
    <definedName name="CCFUNC34">#REF!</definedName>
    <definedName name="CCFUNC35">#REF!</definedName>
    <definedName name="CCFUNC36">#REF!</definedName>
    <definedName name="CCFUNC37">#REF!</definedName>
    <definedName name="CCFUNC38">#REF!</definedName>
    <definedName name="CCFUNC39">#REF!</definedName>
    <definedName name="CCFUNC4">#REF!</definedName>
    <definedName name="CCFUNC40">#REF!</definedName>
    <definedName name="CCFUNC5">#REF!</definedName>
    <definedName name="CCFUNC6">#REF!</definedName>
    <definedName name="CCFUNC7">#REF!</definedName>
    <definedName name="CCFUNC8">#REF!</definedName>
    <definedName name="CCFUNC9">#REF!</definedName>
    <definedName name="CCOL10">#REF!</definedName>
    <definedName name="CCOL11">#REF!</definedName>
    <definedName name="CCOL12">#REF!</definedName>
    <definedName name="CCOL13">#REF!</definedName>
    <definedName name="CCOL14">#REF!</definedName>
    <definedName name="CCOL15">#REF!</definedName>
    <definedName name="CCOL16">#REF!</definedName>
    <definedName name="CCOL17">#REF!</definedName>
    <definedName name="CCOL18">#REF!</definedName>
    <definedName name="CCOL19">#REF!</definedName>
    <definedName name="CCOL2">#REF!</definedName>
    <definedName name="CCOL20">#REF!</definedName>
    <definedName name="CCOL21">#REF!</definedName>
    <definedName name="CCOL22">#REF!</definedName>
    <definedName name="CCOL23">#REF!</definedName>
    <definedName name="CCOL24">#REF!</definedName>
    <definedName name="CCOL25">#REF!</definedName>
    <definedName name="CCOL26">#REF!</definedName>
    <definedName name="CCOL27">#REF!</definedName>
    <definedName name="CCOL28">#REF!</definedName>
    <definedName name="CCOL29">#REF!</definedName>
    <definedName name="CCOL3">#REF!</definedName>
    <definedName name="CCOL30">#REF!</definedName>
    <definedName name="CCOL31">#REF!</definedName>
    <definedName name="CCOL32">#REF!</definedName>
    <definedName name="CCOL33">#REF!</definedName>
    <definedName name="CCOL34">#REF!</definedName>
    <definedName name="CCOL35">#REF!</definedName>
    <definedName name="CCOL36">#REF!</definedName>
    <definedName name="CCOL37">#REF!</definedName>
    <definedName name="CCOL38">#REF!</definedName>
    <definedName name="CCOL39">#REF!</definedName>
    <definedName name="CCOL4">#REF!</definedName>
    <definedName name="CCOL40">#REF!</definedName>
    <definedName name="CCOL41">#REF!</definedName>
    <definedName name="CCOL5">#REF!</definedName>
    <definedName name="CCOL6">#REF!</definedName>
    <definedName name="CCOL7">#REF!</definedName>
    <definedName name="CCOL8">#REF!</definedName>
    <definedName name="CCOL9">#REF!</definedName>
    <definedName name="CCTR_Data">#REF!</definedName>
    <definedName name="ccy">#REF!</definedName>
    <definedName name="cd">#REF!</definedName>
    <definedName name="CDF">#REF!</definedName>
    <definedName name="CDI">#REF!</definedName>
    <definedName name="CE">#REF!</definedName>
    <definedName name="CE_EAI">#REF!</definedName>
    <definedName name="CE_EGSI">#REF!</definedName>
    <definedName name="CE_ELI">#REF!</definedName>
    <definedName name="CE_EMI">#REF!</definedName>
    <definedName name="CE_ENOI">#REF!</definedName>
    <definedName name="CED">#N/A</definedName>
    <definedName name="CED_C">#N/A</definedName>
    <definedName name="CED_L">#N/A</definedName>
    <definedName name="CED_Lmw">#N/A</definedName>
    <definedName name="CEDmw">#N/A</definedName>
    <definedName name="CEDmwc">#N/A</definedName>
    <definedName name="CEDSales_E">#REF!</definedName>
    <definedName name="CEDSales_MA">#REF!</definedName>
    <definedName name="CEDSales_MW">#REF!</definedName>
    <definedName name="CEDSales_SW">#REF!</definedName>
    <definedName name="CEDSales_Tot">#REF!</definedName>
    <definedName name="CEDSalesWD_MW">#REF!</definedName>
    <definedName name="CELL">#N/A</definedName>
    <definedName name="cell.above">!A1048576</definedName>
    <definedName name="cell.below">!A2</definedName>
    <definedName name="cell.left">!XFD1</definedName>
    <definedName name="cell.right">!B1</definedName>
    <definedName name="CENG_BPs">#REF!</definedName>
    <definedName name="Census">#REF!</definedName>
    <definedName name="CENTRAL">#REF!</definedName>
    <definedName name="CentrixStyleCombined">#REF!</definedName>
    <definedName name="cents">#REF!</definedName>
    <definedName name="CEP">#REF!</definedName>
    <definedName name="CEP_Amortization">#REF!</definedName>
    <definedName name="CER">#REF!</definedName>
    <definedName name="cf_90">#REF!</definedName>
    <definedName name="cf_91">#REF!</definedName>
    <definedName name="cf_92">#REF!</definedName>
    <definedName name="cf_93">#REF!</definedName>
    <definedName name="cf_94">#REF!</definedName>
    <definedName name="cf_95">#REF!</definedName>
    <definedName name="cf_96">#REF!</definedName>
    <definedName name="cf_97">#REF!</definedName>
    <definedName name="cf_98">#REF!</definedName>
    <definedName name="cf_99">#REF!</definedName>
    <definedName name="CF_CONS_FLAG">#REF!</definedName>
    <definedName name="CF_FLAG">#REF!</definedName>
    <definedName name="CF_MTHLY_FLAG">#REF!</definedName>
    <definedName name="CF_TABLE">#REF!</definedName>
    <definedName name="cfecar">#REF!</definedName>
    <definedName name="CFNYPP">#REF!</definedName>
    <definedName name="cfpjm">#REF!</definedName>
    <definedName name="ChangeRange" hidden="1">#N/A</definedName>
    <definedName name="ChangeRange2" hidden="1">#N/A</definedName>
    <definedName name="Changes_in_Assets___Liabilities">#REF!</definedName>
    <definedName name="Chart1">#REF!</definedName>
    <definedName name="Chart2">#REF!</definedName>
    <definedName name="Chart3">#REF!</definedName>
    <definedName name="Chart4">#REF!</definedName>
    <definedName name="CHARTOFACCOUNTSID1">#REF!</definedName>
    <definedName name="CHECK">#REF!</definedName>
    <definedName name="CHECK_BAL">#REF!</definedName>
    <definedName name="CHECK_BLANK">#REF!</definedName>
    <definedName name="CHECK_CELLS">#REF!</definedName>
    <definedName name="chg_cine">#REF!</definedName>
    <definedName name="chg_cinw">#REF!</definedName>
    <definedName name="chg_comed">#REF!</definedName>
    <definedName name="chg_ent">#REF!</definedName>
    <definedName name="chg_frcc1">#REF!</definedName>
    <definedName name="chg_frcc2">#REF!</definedName>
    <definedName name="chg_mead">#REF!</definedName>
    <definedName name="chg_notx">#REF!</definedName>
    <definedName name="chg_port">#REF!</definedName>
    <definedName name="chg_sotx">#REF!</definedName>
    <definedName name="chg_tva">#REF!</definedName>
    <definedName name="CHI">#REF!</definedName>
    <definedName name="ChicagoTemp">#N/A</definedName>
    <definedName name="ChicagoTempDiff">#N/A</definedName>
    <definedName name="Child">#REF!</definedName>
    <definedName name="Choose_Prefs">#N/A</definedName>
    <definedName name="chrtContract">#REF!</definedName>
    <definedName name="chrtSensitivity">#REF!</definedName>
    <definedName name="chrtSensWages">#REF!</definedName>
    <definedName name="chrtSupplies">#REF!</definedName>
    <definedName name="chrtTax">#REF!</definedName>
    <definedName name="chrtTotalByCo">#REF!</definedName>
    <definedName name="chrtTotalByType">#REF!</definedName>
    <definedName name="chrtWages">#REF!</definedName>
    <definedName name="CII">#REF!</definedName>
    <definedName name="CIM_Delay">#REF!</definedName>
    <definedName name="CIPS_IL_EZ_parcels">#REF!</definedName>
    <definedName name="CIQWBGuid" hidden="1">"243260c6-05d5-40c2-b843-dfac5be0fee6"</definedName>
    <definedName name="circuits_comp">#REF!</definedName>
    <definedName name="Citizens_Gas">#REF!</definedName>
    <definedName name="Citizens_Gas_YR_2005">#REF!</definedName>
    <definedName name="Citizens_Gas_YR_2006">#REF!</definedName>
    <definedName name="Citizens_Gas_YR_2007">#REF!</definedName>
    <definedName name="Citizens_Gas_YR_2008">#REF!</definedName>
    <definedName name="Citizens2003">#REF!</definedName>
    <definedName name="Citizens2004">#REF!</definedName>
    <definedName name="Citizens2005">#REF!</definedName>
    <definedName name="Citizens2006">#REF!</definedName>
    <definedName name="Citizens2007">#REF!</definedName>
    <definedName name="Citizens2008">#REF!</definedName>
    <definedName name="ClaculationC">#REF!</definedName>
    <definedName name="ClaculationP">#REF!</definedName>
    <definedName name="ClaculationsC">#REF!</definedName>
    <definedName name="ClaimedRate">#REF!</definedName>
    <definedName name="CLAIMREVR">#REF!</definedName>
    <definedName name="CLAIMRLS">#REF!</definedName>
    <definedName name="CLAIMRLT">#REF!</definedName>
    <definedName name="CLAIMRR">#REF!</definedName>
    <definedName name="CLAIMRRH">#REF!</definedName>
    <definedName name="CLAIMRSP">#REF!</definedName>
    <definedName name="CLAIMRSS">#REF!</definedName>
    <definedName name="Class">#REF!</definedName>
    <definedName name="CLASSES">#N/A</definedName>
    <definedName name="Classification1">#REF!</definedName>
    <definedName name="CLDR">#REF!</definedName>
    <definedName name="cleanup" localSheetId="1" hidden="1">{#N/A,#N/A,TRUE,"TAXPROV";#N/A,#N/A,TRUE,"FLOWTHRU";#N/A,#N/A,TRUE,"SCHEDULE M'S";#N/A,#N/A,TRUE,"PLANT M'S";#N/A,#N/A,TRUE,"TAXJE"}</definedName>
    <definedName name="cleanup" localSheetId="2" hidden="1">{#N/A,#N/A,TRUE,"TAXPROV";#N/A,#N/A,TRUE,"FLOWTHRU";#N/A,#N/A,TRUE,"SCHEDULE M'S";#N/A,#N/A,TRUE,"PLANT M'S";#N/A,#N/A,TRUE,"TAXJE"}</definedName>
    <definedName name="cleanup" hidden="1">{#N/A,#N/A,TRUE,"TAXPROV";#N/A,#N/A,TRUE,"FLOWTHRU";#N/A,#N/A,TRUE,"SCHEDULE M'S";#N/A,#N/A,TRUE,"PLANT M'S";#N/A,#N/A,TRUE,"TAXJE"}</definedName>
    <definedName name="Clear">#REF!</definedName>
    <definedName name="CLIENT">#REF!</definedName>
    <definedName name="ClientMatter" hidden="1">"b1"</definedName>
    <definedName name="CLIENTNAME">#REF!</definedName>
    <definedName name="close">#REF!</definedName>
    <definedName name="ClosePrint" localSheetId="1">'2. AFUDC Equity Incurred'!ClosePrint</definedName>
    <definedName name="ClosePrint" localSheetId="2">'3. Depreciation Rates'!ClosePrint</definedName>
    <definedName name="ClosePrint">[0]!ClosePrint</definedName>
    <definedName name="closing_rate">#REF!</definedName>
    <definedName name="clost">#REF!</definedName>
    <definedName name="CLTD">#REF!</definedName>
    <definedName name="CMARCS">#REF!</definedName>
    <definedName name="cmnepool">#REF!</definedName>
    <definedName name="cmnypp">#REF!</definedName>
    <definedName name="CMP_Ctr">#REF!</definedName>
    <definedName name="CMP_Lab">#REF!</definedName>
    <definedName name="CNE">#REF!</definedName>
    <definedName name="CO">#REF!</definedName>
    <definedName name="CO2_Cost">#REF!</definedName>
    <definedName name="co2_emitted">#REF!</definedName>
    <definedName name="co2_price">#REF!</definedName>
    <definedName name="Coal_Bed_Methane_E_P">#REF!</definedName>
    <definedName name="Coal_Bed_Methane_Yates_Center">#REF!</definedName>
    <definedName name="Coal_Bed_Methane_Yates_Center_YR_2005">#REF!</definedName>
    <definedName name="Coal_Bed_Methane_Yates_Center_YR_2006">#REF!</definedName>
    <definedName name="Coal_Bed_Methane_Yates_Center_YR_2007">#REF!</definedName>
    <definedName name="Coal_Bed_Methane_Yates_Center_YR_2008">#REF!</definedName>
    <definedName name="Coal_Growth_YR_2003">#REF!</definedName>
    <definedName name="Coal_Growth_YR_2004">#REF!</definedName>
    <definedName name="Coal_Growth_YR_2005">#REF!</definedName>
    <definedName name="Coal_Growth_YR_2006">#REF!</definedName>
    <definedName name="Coal_Growth_YR_2007">#REF!</definedName>
    <definedName name="Coal_Growth_YR_2008">#REF!</definedName>
    <definedName name="coal_handling">#REF!</definedName>
    <definedName name="coal_purchase">#REF!</definedName>
    <definedName name="coal_sampling">#REF!</definedName>
    <definedName name="Coal_Services">#REF!</definedName>
    <definedName name="Coal_Services_YR_2005">#REF!</definedName>
    <definedName name="Coal_Services_YR_2006">#REF!</definedName>
    <definedName name="Coal_Services_YR_2007">#REF!</definedName>
    <definedName name="Coal_Services_YR_2008">#REF!</definedName>
    <definedName name="CoalForWt_MA">#REF!</definedName>
    <definedName name="CoalMgmtAdj_MA">#REF!</definedName>
    <definedName name="CoalSLKWD_MW">#REF!</definedName>
    <definedName name="CoalWeighting_MA">#REF!</definedName>
    <definedName name="CoAreaDept">#REF!</definedName>
    <definedName name="CoAreaRes">#REF!</definedName>
    <definedName name="cobdec98">#REF!</definedName>
    <definedName name="COBJUN99">#REF!</definedName>
    <definedName name="COBMAY99">#REF!</definedName>
    <definedName name="Code">#REF!</definedName>
    <definedName name="CoEnergy___Purch_Acct_Sub_Total">#REF!</definedName>
    <definedName name="CoEnergy___Purch_Acct_Sub_Total_YR_2005">#REF!</definedName>
    <definedName name="CoEnergy___Purch_Acct_Sub_Total_YR_2006">#REF!</definedName>
    <definedName name="CoEnergy___Purch_Acct_Sub_Total_YR_2007">#REF!</definedName>
    <definedName name="CoEnergy___Purch_Acct_Sub_Total_YR_2008">#REF!</definedName>
    <definedName name="CoEnergy_Trading">#REF!</definedName>
    <definedName name="CoEnergy_Trading_YR_2005">#REF!</definedName>
    <definedName name="CoEnergy_Trading_YR_2006">#REF!</definedName>
    <definedName name="CoEnergy_Trading_YR_2007">#REF!</definedName>
    <definedName name="CoEnergy_Trading_YR_2008">#REF!</definedName>
    <definedName name="COGEN">#REF!</definedName>
    <definedName name="COGS_Affiliate_CPM">#REF!</definedName>
    <definedName name="Collect">#REF!</definedName>
    <definedName name="CollinsCostAdj_MW">#REF!</definedName>
    <definedName name="CollinsRate2004">#REF!</definedName>
    <definedName name="CollinsRate2005">#REF!</definedName>
    <definedName name="ColorNames">#REF!</definedName>
    <definedName name="colors">#REF!</definedName>
    <definedName name="colProbLife">#REF!</definedName>
    <definedName name="COLUMN">#REF!</definedName>
    <definedName name="COLUMN1">#REF!</definedName>
    <definedName name="ColumnAttributes37">#REF!</definedName>
    <definedName name="ColumnAttributes38">#REF!</definedName>
    <definedName name="ColumnAttributes39">#REF!</definedName>
    <definedName name="ColumnHeadings37">#REF!</definedName>
    <definedName name="ColumnHeadings38">#REF!</definedName>
    <definedName name="ColumnHeadings39">#REF!</definedName>
    <definedName name="COM">#N/A</definedName>
    <definedName name="CombinedEntityList">#REF!</definedName>
    <definedName name="comed1">#REF!</definedName>
    <definedName name="comed2">#REF!</definedName>
    <definedName name="ComEdColumn">#REF!</definedName>
    <definedName name="comedmfr2">#REF!</definedName>
    <definedName name="commcapex">#REF!</definedName>
    <definedName name="commda">#REF!</definedName>
    <definedName name="commebitda">#REF!</definedName>
    <definedName name="COMMENT">#REF!</definedName>
    <definedName name="Commercial_Paper_CPM">#REF!</definedName>
    <definedName name="commfile">#REF!</definedName>
    <definedName name="Commodity">#REF!</definedName>
    <definedName name="Common_Dividends_Payable">#REF!</definedName>
    <definedName name="COMMON_EQUITY">#REF!</definedName>
    <definedName name="Common_Equity___Retained_Earnings">#REF!</definedName>
    <definedName name="Common_Equity_CPM">#REF!</definedName>
    <definedName name="Common_Equity_excl._OCI_CPM">#REF!</definedName>
    <definedName name="Common_Stock">#REF!</definedName>
    <definedName name="commqda">#REF!</definedName>
    <definedName name="commqebitda">#REF!</definedName>
    <definedName name="commqrev">#REF!</definedName>
    <definedName name="commrev">#REF!</definedName>
    <definedName name="COMP">#REF!</definedName>
    <definedName name="COMPANY">#REF!</definedName>
    <definedName name="Company_Discount_Rate">#REF!</definedName>
    <definedName name="Company_ID">#REF!</definedName>
    <definedName name="company_name">#REF!</definedName>
    <definedName name="CompanyCount">#REF!</definedName>
    <definedName name="COMPANYID">#REF!</definedName>
    <definedName name="CompanyName">#REF!</definedName>
    <definedName name="CompanyTextLen">#REF!</definedName>
    <definedName name="COMPAR_PRT_RNG">#REF!</definedName>
    <definedName name="COMPARE">#REF!</definedName>
    <definedName name="compInc">#REF!</definedName>
    <definedName name="complex">#REF!</definedName>
    <definedName name="COMPLT">#REF!</definedName>
    <definedName name="Composite_Tax_Rate">#REF!</definedName>
    <definedName name="concat1">#REF!</definedName>
    <definedName name="ConectivJanThruMay01">#REF!</definedName>
    <definedName name="Congestion_E">#REF!</definedName>
    <definedName name="Congestion_MA">#REF!</definedName>
    <definedName name="Congestion_MW">#REF!</definedName>
    <definedName name="Congestion_SW">#REF!</definedName>
    <definedName name="Congestion_Tot">#REF!</definedName>
    <definedName name="CONNECTSTRING1">#REF!</definedName>
    <definedName name="consol">#REF!</definedName>
    <definedName name="CONSOLDEFTAXBAL">#REF!</definedName>
    <definedName name="CONSOLDEFTAXSUM">#REF!</definedName>
    <definedName name="Consolid" localSheetId="1" hidden="1">{#N/A,#N/A,FALSE,"O&amp;M by processes";#N/A,#N/A,FALSE,"Elec Act vs Bud";#N/A,#N/A,FALSE,"G&amp;A";#N/A,#N/A,FALSE,"BGS";#N/A,#N/A,FALSE,"Res Cost"}</definedName>
    <definedName name="Consolid" localSheetId="2" hidden="1">{#N/A,#N/A,FALSE,"O&amp;M by processes";#N/A,#N/A,FALSE,"Elec Act vs Bud";#N/A,#N/A,FALSE,"G&amp;A";#N/A,#N/A,FALSE,"BGS";#N/A,#N/A,FALSE,"Res Cost"}</definedName>
    <definedName name="Consolid" hidden="1">{#N/A,#N/A,FALSE,"O&amp;M by processes";#N/A,#N/A,FALSE,"Elec Act vs Bud";#N/A,#N/A,FALSE,"G&amp;A";#N/A,#N/A,FALSE,"BGS";#N/A,#N/A,FALSE,"Res Cost"}</definedName>
    <definedName name="Consolidated" localSheetId="1" hidden="1">{#N/A,#N/A,FALSE,"O&amp;M by processes";#N/A,#N/A,FALSE,"Elec Act vs Bud";#N/A,#N/A,FALSE,"G&amp;A";#N/A,#N/A,FALSE,"BGS";#N/A,#N/A,FALSE,"Res Cost"}</definedName>
    <definedName name="Consolidated" localSheetId="2" hidden="1">{#N/A,#N/A,FALSE,"O&amp;M by processes";#N/A,#N/A,FALSE,"Elec Act vs Bud";#N/A,#N/A,FALSE,"G&amp;A";#N/A,#N/A,FALSE,"BGS";#N/A,#N/A,FALSE,"Res Cost"}</definedName>
    <definedName name="Consolidated" hidden="1">{#N/A,#N/A,FALSE,"O&amp;M by processes";#N/A,#N/A,FALSE,"Elec Act vs Bud";#N/A,#N/A,FALSE,"G&amp;A";#N/A,#N/A,FALSE,"BGS";#N/A,#N/A,FALSE,"Res Cost"}</definedName>
    <definedName name="consolidation">#REF!</definedName>
    <definedName name="CONSOLTAXPROV">#REF!</definedName>
    <definedName name="ConsolTbal">#REF!</definedName>
    <definedName name="Consultant">#REF!</definedName>
    <definedName name="consultant_contractor">#REF!</definedName>
    <definedName name="CONTENTS">#REF!</definedName>
    <definedName name="Contingent_Payment">#REF!</definedName>
    <definedName name="Contract">#REF!</definedName>
    <definedName name="Contract_Cap_Px">#REF!</definedName>
    <definedName name="contract_capacity_revenue">#REF!</definedName>
    <definedName name="contract_energy_revenue">#REF!</definedName>
    <definedName name="contract_other_revenue">#REF!</definedName>
    <definedName name="contract_output">#REF!</definedName>
    <definedName name="contract_power_price">#REF!</definedName>
    <definedName name="Contract_Services">#REF!</definedName>
    <definedName name="contracted_capacity_factor">#REF!</definedName>
    <definedName name="ContractNuc_Oys">#REF!</definedName>
    <definedName name="ContractNuc_TMI">#REF!</definedName>
    <definedName name="ContractNucCostsWD_MW">#REF!</definedName>
    <definedName name="ContractNucSchA_MA">#REF!</definedName>
    <definedName name="ContractYear_FR">#REF!</definedName>
    <definedName name="Control_Org">#REF!</definedName>
    <definedName name="CONTYPE">#REF!</definedName>
    <definedName name="Conventions">#REF!</definedName>
    <definedName name="ConversionRate">#REF!</definedName>
    <definedName name="CONVERT_IT">#REF!</definedName>
    <definedName name="CONVERT_RTN">#REF!</definedName>
    <definedName name="Convertible_Equity_Units">#REF!</definedName>
    <definedName name="CoOwnFossil_Con">#REF!</definedName>
    <definedName name="CoOwnFossil_E">#REF!</definedName>
    <definedName name="CoOwnFossil_Key">#REF!</definedName>
    <definedName name="CoOwnFossil_MA">#REF!</definedName>
    <definedName name="CoOwnFossil_MW">#REF!</definedName>
    <definedName name="CoOwnFossil_SW">#REF!</definedName>
    <definedName name="CoOwnFossil_Tot">#REF!</definedName>
    <definedName name="CoOwnFossilWD_MA">#REF!</definedName>
    <definedName name="CoOwnNucFuel_E">#REF!</definedName>
    <definedName name="CoOwnNucFuel_MA">#REF!</definedName>
    <definedName name="CoOwnNucFuel_MW">#REF!</definedName>
    <definedName name="CoOwnNucFuel_Sal">#REF!</definedName>
    <definedName name="CoOwnNucFuel_SW">#REF!</definedName>
    <definedName name="CoOwnNucFuel_Tot">#REF!</definedName>
    <definedName name="copy2" hidden="1">#REF!</definedName>
    <definedName name="copy3" hidden="1">#REF!</definedName>
    <definedName name="COPYFUNC">#REF!</definedName>
    <definedName name="Core_CapEx">#REF!</definedName>
    <definedName name="CoRes">#REF!</definedName>
    <definedName name="corpebitda">#REF!</definedName>
    <definedName name="Corporate_Purch_Acct">#REF!</definedName>
    <definedName name="Corporate_Purch_Acct_YR_2005">#REF!</definedName>
    <definedName name="Corporate_Purch_Acct_YR_2006">#REF!</definedName>
    <definedName name="Corporate_Purch_Acct_YR_2007">#REF!</definedName>
    <definedName name="Corporate_Purch_Acct_YR_2008">#REF!</definedName>
    <definedName name="CORPPA2003">#REF!</definedName>
    <definedName name="CORPPA2004">#REF!</definedName>
    <definedName name="CORPPA2005">#REF!</definedName>
    <definedName name="CORPPA2006">#REF!</definedName>
    <definedName name="CORPPA2007">#REF!</definedName>
    <definedName name="CORPPA2008">#REF!</definedName>
    <definedName name="corpqda">#REF!</definedName>
    <definedName name="corpqebitda">#REF!</definedName>
    <definedName name="CORPTAX_DATAMAPDEFINITIONS_DataMap_1" hidden="1">#REF!</definedName>
    <definedName name="COSI">#REF!</definedName>
    <definedName name="COSMTHOTHER">#REF!</definedName>
    <definedName name="COSOTHER">#REF!</definedName>
    <definedName name="COSROUSE">#REF!,#REF!</definedName>
    <definedName name="COST">#REF!</definedName>
    <definedName name="Cost_Category">#REF!</definedName>
    <definedName name="Cost_Center">#REF!</definedName>
    <definedName name="cost_of_good_sold">#REF!</definedName>
    <definedName name="Cost_of_Goods_Sold">#REF!</definedName>
    <definedName name="Cost_of_Goods_Sold_CPM">#REF!</definedName>
    <definedName name="COST00">#REF!</definedName>
    <definedName name="cost2001">#REF!</definedName>
    <definedName name="cost99">#REF!</definedName>
    <definedName name="count_tabl">#REF!</definedName>
    <definedName name="Counter">#REF!</definedName>
    <definedName name="coupon">#REF!</definedName>
    <definedName name="cover">#REF!</definedName>
    <definedName name="CP">#N/A</definedName>
    <definedName name="CP_1">#N/A</definedName>
    <definedName name="CP_12">#REF!</definedName>
    <definedName name="CP_PG1B">#REF!</definedName>
    <definedName name="cp_pg2">#REF!</definedName>
    <definedName name="cp_pg2b">#REF!</definedName>
    <definedName name="CP_PG3B">#REF!</definedName>
    <definedName name="CPI">#REF!</definedName>
    <definedName name="CPK1X">#REF!</definedName>
    <definedName name="CPK2X">#REF!</definedName>
    <definedName name="CPM">#REF!</definedName>
    <definedName name="CPUC_Cashflow_Summary_Table">#REF!</definedName>
    <definedName name="CR">#REF!</definedName>
    <definedName name="CREATE">#REF!</definedName>
    <definedName name="CREATEGRAPH1">#REF!</definedName>
    <definedName name="credit_rate">#REF!</definedName>
    <definedName name="CREDIT1">#REF!</definedName>
    <definedName name="CREDITS">#REF!</definedName>
    <definedName name="Credits_Summ">#REF!</definedName>
    <definedName name="creditsummary">#REF!</definedName>
    <definedName name="CREG">#REF!</definedName>
    <definedName name="CRIT1">#REF!</definedName>
    <definedName name="CRIT10">#REF!</definedName>
    <definedName name="CRIT11">#REF!</definedName>
    <definedName name="CRIT12">#REF!</definedName>
    <definedName name="CRIT13">#REF!</definedName>
    <definedName name="CRIT14">#REF!</definedName>
    <definedName name="CRIT15">#REF!</definedName>
    <definedName name="CRIT16">#REF!</definedName>
    <definedName name="CRIT17">#REF!</definedName>
    <definedName name="CRIT18">#REF!</definedName>
    <definedName name="CRIT19">#REF!</definedName>
    <definedName name="CRIT2">#REF!</definedName>
    <definedName name="CRIT20">#REF!</definedName>
    <definedName name="CRIT21">#REF!</definedName>
    <definedName name="CRIT22">#REF!</definedName>
    <definedName name="CRIT23">#REF!</definedName>
    <definedName name="CRIT24">#REF!</definedName>
    <definedName name="CRIT25">#REF!</definedName>
    <definedName name="CRIT26">#REF!</definedName>
    <definedName name="CRIT27">#REF!</definedName>
    <definedName name="CRIT28">#REF!</definedName>
    <definedName name="CRIT29">#REF!</definedName>
    <definedName name="CRIT3">#REF!</definedName>
    <definedName name="CRIT30">#REF!</definedName>
    <definedName name="CRIT31">#REF!</definedName>
    <definedName name="CRIT32">#REF!</definedName>
    <definedName name="CRIT33">#REF!</definedName>
    <definedName name="CRIT34">#REF!</definedName>
    <definedName name="CRIT35">#REF!</definedName>
    <definedName name="CRIT36">#REF!</definedName>
    <definedName name="CRIT37">#REF!</definedName>
    <definedName name="CRIT38">#REF!</definedName>
    <definedName name="CRIT39">#REF!</definedName>
    <definedName name="CRIT4">#REF!</definedName>
    <definedName name="CRIT40">#REF!</definedName>
    <definedName name="CRIT41">#REF!</definedName>
    <definedName name="CRIT42">#REF!</definedName>
    <definedName name="CRIT43">#REF!</definedName>
    <definedName name="CRIT44">#REF!</definedName>
    <definedName name="CRIT45">#REF!</definedName>
    <definedName name="CRIT46">#REF!</definedName>
    <definedName name="CRIT47">#REF!</definedName>
    <definedName name="CRIT48">#REF!</definedName>
    <definedName name="CRIT49">#REF!</definedName>
    <definedName name="CRIT5">#REF!</definedName>
    <definedName name="CRIT50">#REF!</definedName>
    <definedName name="CRIT6">#REF!</definedName>
    <definedName name="CRIT7">#REF!</definedName>
    <definedName name="CRIT8">#REF!</definedName>
    <definedName name="CRIT9">#REF!</definedName>
    <definedName name="CRITER">#REF!</definedName>
    <definedName name="_xlnm.Criteria">#REF!</definedName>
    <definedName name="Criteria_MI">#REF!</definedName>
    <definedName name="cropdeftaxbalance">#REF!</definedName>
    <definedName name="CROPTAXPROV">#REF!</definedName>
    <definedName name="cs">#N/A</definedName>
    <definedName name="cs_aggregate">#REF!</definedName>
    <definedName name="cs_carryover">#REF!</definedName>
    <definedName name="cs_elt">#REF!</definedName>
    <definedName name="cs_financial">#REF!</definedName>
    <definedName name="CS_Mandatory">#REF!</definedName>
    <definedName name="cs_reinvestment">#REF!</definedName>
    <definedName name="CS_Well_Justified">#REF!</definedName>
    <definedName name="CSALES">#REF!</definedName>
    <definedName name="csDesignMode">1</definedName>
    <definedName name="CSERV">#REF!</definedName>
    <definedName name="CSH">#REF!</definedName>
    <definedName name="CSHBCK">#REF!</definedName>
    <definedName name="CSHP">#REF!</definedName>
    <definedName name="CSHPBOD">#REF!</definedName>
    <definedName name="CSMAPP">#REF!</definedName>
    <definedName name="CSTextLen">#REF!</definedName>
    <definedName name="CStk">#REF!</definedName>
    <definedName name="CTCPA2003">#REF!</definedName>
    <definedName name="CTCPA2004">#REF!</definedName>
    <definedName name="CTCPA2005">#REF!</definedName>
    <definedName name="CTCPA2006">#REF!</definedName>
    <definedName name="CTCPA2007">#REF!</definedName>
    <definedName name="CTCPA2008">#REF!</definedName>
    <definedName name="CTR">#REF!</definedName>
    <definedName name="ctrlaltf9">"Done"</definedName>
    <definedName name="CTY_ANNUAL">#REF!</definedName>
    <definedName name="cty_peak_sum">#REF!</definedName>
    <definedName name="Cube">#REF!</definedName>
    <definedName name="Cum_Share_OM">#REF!</definedName>
    <definedName name="CUR_QRES">#REF!</definedName>
    <definedName name="CUR_QRES0.75">#REF!</definedName>
    <definedName name="CUR_QRES0.80">#REF!</definedName>
    <definedName name="CUR_QRES0.85">#REF!</definedName>
    <definedName name="CUR_QRES0.90">#REF!</definedName>
    <definedName name="CUR_QRES0.95">#REF!</definedName>
    <definedName name="CUR_QRES1.00">#REF!</definedName>
    <definedName name="CUR_QRES1.05">#REF!</definedName>
    <definedName name="CUR_QRES1.10">#REF!</definedName>
    <definedName name="CUR_QRES1.15">#REF!</definedName>
    <definedName name="CUR_QRES1.20">#REF!</definedName>
    <definedName name="CUR_QRES1.25">#REF!</definedName>
    <definedName name="CUR_SENS_FACT">#REF!</definedName>
    <definedName name="CurAct">#REF!</definedName>
    <definedName name="CURR">#REF!</definedName>
    <definedName name="CURRDEBT">#REF!</definedName>
    <definedName name="Currency">#REF!</definedName>
    <definedName name="CurrencyRange1">#REF!</definedName>
    <definedName name="CurrencyRange2">#REF!</definedName>
    <definedName name="CurrencySymbol">#REF!</definedName>
    <definedName name="Current_Asset_from_Risk_Mgt_Activities">#REF!</definedName>
    <definedName name="Current_Assets">#REF!</definedName>
    <definedName name="Current_Assets_CPM">#REF!</definedName>
    <definedName name="Current_Income_Tax">#REF!</definedName>
    <definedName name="Current_Income_Tax_CPM">#REF!</definedName>
    <definedName name="CURRENT_LIABILITIES">#REF!</definedName>
    <definedName name="Current_Liabilities_CPM">#REF!</definedName>
    <definedName name="Current_Liability_from_Risk_Mgt_Activities">#REF!</definedName>
    <definedName name="CURRENT_MESSAGE">#REF!</definedName>
    <definedName name="Current_mnth">#REF!</definedName>
    <definedName name="current_month">#N/A</definedName>
    <definedName name="Current_Period">#REF!</definedName>
    <definedName name="Current_Plan_Results">#REF!</definedName>
    <definedName name="Current_Plan_Results_Year_2">#REF!</definedName>
    <definedName name="Current_Plan_Results_Year_3">#REF!</definedName>
    <definedName name="Current_Plan_Sensitivity">#REF!</definedName>
    <definedName name="Current_Plan_Sensitivity_min1">#REF!</definedName>
    <definedName name="Current_Plan_Sensitivity_Year_2">#REF!</definedName>
    <definedName name="Current_Plan_Sensitivity_Year_3">#REF!</definedName>
    <definedName name="Current_Portion_Capital_Leases">#REF!</definedName>
    <definedName name="Current_Portion_Long_Term_Debt">#REF!</definedName>
    <definedName name="Current_Portion_of_Capital_Leases">#REF!</definedName>
    <definedName name="Current_Portion_of_LTD">#REF!</definedName>
    <definedName name="Current_Portion_of_Securitized_Bonds">#REF!</definedName>
    <definedName name="Current_Portion_Securitized_Bonds">#REF!</definedName>
    <definedName name="CurrentAlloMeth">#REF!</definedName>
    <definedName name="CurrentAlloMethName">#REF!</definedName>
    <definedName name="CurrentEndDate">#REF!</definedName>
    <definedName name="CurrentMonth">#REF!</definedName>
    <definedName name="CURRENTPROVISION">#REF!</definedName>
    <definedName name="CurrentQtr">#REF!</definedName>
    <definedName name="CurrentQtrMo">#REF!</definedName>
    <definedName name="CurrentQtrYTD">#REF!</definedName>
    <definedName name="CurrentYTD">#REF!</definedName>
    <definedName name="CURRLIABILITIES">#REF!</definedName>
    <definedName name="CurrPeriod">#REF!</definedName>
    <definedName name="currprov">#REF!</definedName>
    <definedName name="CurrTGL">#REF!</definedName>
    <definedName name="CurtData">#REF!</definedName>
    <definedName name="CURVE">#N/A</definedName>
    <definedName name="Curve_Date">#REF!</definedName>
    <definedName name="CUST">#REF!</definedName>
    <definedName name="CUST1">#N/A</definedName>
    <definedName name="CUST369">#REF!</definedName>
    <definedName name="CUST369DE">#REF!</definedName>
    <definedName name="CUST369MD">#REF!</definedName>
    <definedName name="CUST369VA">#REF!</definedName>
    <definedName name="CUST370">#REF!</definedName>
    <definedName name="CUST3701">#REF!</definedName>
    <definedName name="CUST3702">#REF!</definedName>
    <definedName name="CUST370MD">#REF!</definedName>
    <definedName name="CUST370R">#REF!</definedName>
    <definedName name="CUST370VA">#REF!</definedName>
    <definedName name="CUST371">#REF!</definedName>
    <definedName name="CUST371MD">#REF!</definedName>
    <definedName name="CUST371VA">#REF!</definedName>
    <definedName name="CUST372">#REF!</definedName>
    <definedName name="CUST373">#REF!</definedName>
    <definedName name="CUST373MD">#REF!</definedName>
    <definedName name="CUST373VA">#REF!</definedName>
    <definedName name="CUST450">#REF!</definedName>
    <definedName name="CUST451">#REF!</definedName>
    <definedName name="CUST4511">#REF!</definedName>
    <definedName name="CUST4512">#REF!</definedName>
    <definedName name="CUST4513">#REF!</definedName>
    <definedName name="CUST456">#REF!</definedName>
    <definedName name="CUST902">#REF!</definedName>
    <definedName name="CUST902M">#REF!</definedName>
    <definedName name="CUST902V">#REF!</definedName>
    <definedName name="CUST903">#REF!</definedName>
    <definedName name="CUST904">#REF!</definedName>
    <definedName name="CUST904M">#REF!</definedName>
    <definedName name="CUST905">#REF!</definedName>
    <definedName name="CUST908">#REF!</definedName>
    <definedName name="CUST909">#REF!</definedName>
    <definedName name="CUST910">#REF!</definedName>
    <definedName name="CUST911">#REF!</definedName>
    <definedName name="CUST916">#REF!</definedName>
    <definedName name="CUSTACCT">#REF!</definedName>
    <definedName name="CUSTADV">#REF!</definedName>
    <definedName name="CUSTDEP">#REF!</definedName>
    <definedName name="CUSTDEPDE">#REF!</definedName>
    <definedName name="CUSTIOCD">#REF!</definedName>
    <definedName name="CUSTIOCDRMD">#REF!</definedName>
    <definedName name="CUSTOM1">#REF!</definedName>
    <definedName name="CUSTOM2">#REF!</definedName>
    <definedName name="customer">#REF!</definedName>
    <definedName name="Customer_Data">#REF!</definedName>
    <definedName name="Customers">#REF!</definedName>
    <definedName name="CUSTOMLABEL1">#REF!</definedName>
    <definedName name="CUSTOMLABEL2">#REF!</definedName>
    <definedName name="CUSTP">#REF!</definedName>
    <definedName name="CUSTR">#REF!</definedName>
    <definedName name="custRetain">#REF!</definedName>
    <definedName name="CUSTSERV">#REF!</definedName>
    <definedName name="CUT">#REF!</definedName>
    <definedName name="CUTINS">#REF!</definedName>
    <definedName name="CUTINT1">#REF!</definedName>
    <definedName name="CUTINT2">#REF!</definedName>
    <definedName name="CVList">#REF!</definedName>
    <definedName name="cvxvvdxzv">#REF!</definedName>
    <definedName name="CWCWKA">#REF!</definedName>
    <definedName name="CWCWKB">#REF!</definedName>
    <definedName name="CWIP">#REF!</definedName>
    <definedName name="CWS">#REF!</definedName>
    <definedName name="CYDR">#REF!</definedName>
    <definedName name="CYEXPENSE">#REF!</definedName>
    <definedName name="CYPensionDR">#REF!</definedName>
    <definedName name="CYSalScale">#REF!</definedName>
    <definedName name="CYWelfareDR">#REF!</definedName>
    <definedName name="d" localSheetId="1" hidden="1">{#N/A,#N/A,TRUE,"TAXPROV";#N/A,#N/A,TRUE,"FLOWTHRU";#N/A,#N/A,TRUE,"SCHEDULE M'S";#N/A,#N/A,TRUE,"PLANT M'S";#N/A,#N/A,TRUE,"TAXJE"}</definedName>
    <definedName name="d" localSheetId="2" hidden="1">{#N/A,#N/A,TRUE,"TAXPROV";#N/A,#N/A,TRUE,"FLOWTHRU";#N/A,#N/A,TRUE,"SCHEDULE M'S";#N/A,#N/A,TRUE,"PLANT M'S";#N/A,#N/A,TRUE,"TAXJE"}</definedName>
    <definedName name="d" hidden="1">{#N/A,#N/A,TRUE,"TAXPROV";#N/A,#N/A,TRUE,"FLOWTHRU";#N/A,#N/A,TRUE,"SCHEDULE M'S";#N/A,#N/A,TRUE,"PLANT M'S";#N/A,#N/A,TRUE,"TAXJE"}</definedName>
    <definedName name="d.AvgEnergyPrice_PE">#REF!</definedName>
    <definedName name="d.AvgLoadFore_PE">#REF!</definedName>
    <definedName name="d.BilatPurch_Cli">#REF!</definedName>
    <definedName name="d.CapacityRevenue_PE">#REF!</definedName>
    <definedName name="d.ContractNucSchA_MW">#REF!</definedName>
    <definedName name="d.CoOwnFossil_Con">#REF!</definedName>
    <definedName name="d.CoOwnFossil_Key">#REF!</definedName>
    <definedName name="d.EnergyRevenue_PE">#REF!</definedName>
    <definedName name="d.EnergyRevTot_EE">#REF!</definedName>
    <definedName name="d.LoadForeTot_CE">#REF!</definedName>
    <definedName name="d.LoadForeTot_EE">#REF!</definedName>
    <definedName name="d.NetAncillaryCharges_MA">#REF!</definedName>
    <definedName name="d.NucFuel_Bra">#REF!</definedName>
    <definedName name="d.NucFuel_Byr">#REF!</definedName>
    <definedName name="d.NucFuel_Dre">#REF!</definedName>
    <definedName name="d.NucFuel_Las">#REF!</definedName>
    <definedName name="d.NucFuel_Lim">#REF!</definedName>
    <definedName name="d.NucFuel_PB">#REF!</definedName>
    <definedName name="d.NucFuel_Qua">#REF!</definedName>
    <definedName name="d.OwnNucFuel_MA">#REF!</definedName>
    <definedName name="d.OwnNucFuel_MW">#REF!</definedName>
    <definedName name="d.TotalExpenses_CE">#REF!</definedName>
    <definedName name="d.TotCongestion_MA">#REF!</definedName>
    <definedName name="d.TotPtToPtTrans_MA">#REF!</definedName>
    <definedName name="d.V.BilatPurch_Cli">#REF!</definedName>
    <definedName name="d.V.ContractNuc_Oys">#REF!</definedName>
    <definedName name="d.V.ContractNuc_TMI">#REF!</definedName>
    <definedName name="d.V.ContractNucSchA_MA">#REF!</definedName>
    <definedName name="d.V.ContractNucSchA_MW">#REF!</definedName>
    <definedName name="d.V.CoOwnFossil_Con">#REF!</definedName>
    <definedName name="d.V.CoOwnFossil_Key">#REF!</definedName>
    <definedName name="d.V.NucFuel_Bra">#REF!</definedName>
    <definedName name="d.V.NucFuel_Byr">#REF!</definedName>
    <definedName name="d.V.NucFuel_Dre">#REF!</definedName>
    <definedName name="d.V.NucFuel_Las">#REF!</definedName>
    <definedName name="d.V.NucFuel_Lim">#REF!</definedName>
    <definedName name="d.V.NucFuel_PB">#REF!</definedName>
    <definedName name="d.V.NucFuel_Qua">#REF!</definedName>
    <definedName name="d.V.OwnNucSchA_MA">#REF!</definedName>
    <definedName name="d.V.OwnNucSchA_MW">#REF!</definedName>
    <definedName name="d.V.TotalClintonVol_MW">#REF!</definedName>
    <definedName name="d.V.TotalClintonVolume_MW">#REF!</definedName>
    <definedName name="D_01">#REF!</definedName>
    <definedName name="D_EAI">#REF!</definedName>
    <definedName name="D_EGSI">#REF!</definedName>
    <definedName name="D_EMI">#REF!</definedName>
    <definedName name="D_ENOI">#REF!</definedName>
    <definedName name="D_Tech___Other_Wolverine">#REF!</definedName>
    <definedName name="D_Tech___Other_Wolverine_YR_2005">#REF!</definedName>
    <definedName name="D_Tech___Other_Wolverine_YR_2006">#REF!</definedName>
    <definedName name="D_Tech___Other_Wolverine_YR_2007">#REF!</definedName>
    <definedName name="D_Tech___Other_Wolverine_YR_2008">#REF!</definedName>
    <definedName name="D1_Date">#REF!</definedName>
    <definedName name="da" localSheetId="1" hidden="1">{#N/A,#N/A,FALSE,"O&amp;M by processes";#N/A,#N/A,FALSE,"Elec Act vs Bud";#N/A,#N/A,FALSE,"G&amp;A";#N/A,#N/A,FALSE,"BGS";#N/A,#N/A,FALSE,"Res Cost"}</definedName>
    <definedName name="da" localSheetId="2" hidden="1">{#N/A,#N/A,FALSE,"O&amp;M by processes";#N/A,#N/A,FALSE,"Elec Act vs Bud";#N/A,#N/A,FALSE,"G&amp;A";#N/A,#N/A,FALSE,"BGS";#N/A,#N/A,FALSE,"Res Cost"}</definedName>
    <definedName name="da" hidden="1">{#N/A,#N/A,FALSE,"O&amp;M by processes";#N/A,#N/A,FALSE,"Elec Act vs Bud";#N/A,#N/A,FALSE,"G&amp;A";#N/A,#N/A,FALSE,"BGS";#N/A,#N/A,FALSE,"Res Cost"}</definedName>
    <definedName name="dada" localSheetId="1" hidden="1">{#N/A,#N/A,FALSE,"O&amp;M by processes";#N/A,#N/A,FALSE,"Elec Act vs Bud";#N/A,#N/A,FALSE,"G&amp;A";#N/A,#N/A,FALSE,"BGS";#N/A,#N/A,FALSE,"Res Cost"}</definedName>
    <definedName name="dada" localSheetId="2" hidden="1">{#N/A,#N/A,FALSE,"O&amp;M by processes";#N/A,#N/A,FALSE,"Elec Act vs Bud";#N/A,#N/A,FALSE,"G&amp;A";#N/A,#N/A,FALSE,"BGS";#N/A,#N/A,FALSE,"Res Cost"}</definedName>
    <definedName name="dada" hidden="1">{#N/A,#N/A,FALSE,"O&amp;M by processes";#N/A,#N/A,FALSE,"Elec Act vs Bud";#N/A,#N/A,FALSE,"G&amp;A";#N/A,#N/A,FALSE,"BGS";#N/A,#N/A,FALSE,"Res Cost"}</definedName>
    <definedName name="dadasdad">#REF!</definedName>
    <definedName name="dadasdas">#REF!</definedName>
    <definedName name="dae">#REF!</definedName>
    <definedName name="dafklaf">#REF!</definedName>
    <definedName name="Dailycurr">#REF!</definedName>
    <definedName name="DailyMTM">#REF!</definedName>
    <definedName name="Dailyreport">#REF!</definedName>
    <definedName name="Dailytot">#REF!</definedName>
    <definedName name="dasdadad">#REF!</definedName>
    <definedName name="DASDD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SD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S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sfasfdsdaf">#REF!</definedName>
    <definedName name="DAT1_1">#REF!</definedName>
    <definedName name="DAT2_1">#REF!</definedName>
    <definedName name="DAT3_1">#REF!</definedName>
    <definedName name="Data">#REF!</definedName>
    <definedName name="Data_Tbl">#REF!</definedName>
    <definedName name="data_year">#REF!</definedName>
    <definedName name="DATA05">#REF!</definedName>
    <definedName name="Data06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1Year1">#REF!</definedName>
    <definedName name="Data1Year2">#REF!</definedName>
    <definedName name="DATA2">#REF!</definedName>
    <definedName name="DATA20">#REF!</definedName>
    <definedName name="DATA21">#REF!</definedName>
    <definedName name="DATA2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97">#REF!</definedName>
    <definedName name="_xlnm.Database">#REF!</definedName>
    <definedName name="Database_MI">#REF!</definedName>
    <definedName name="Database2">#REF!</definedName>
    <definedName name="DATAFEEDER">#N/A</definedName>
    <definedName name="datafix">#REF!</definedName>
    <definedName name="DATALINE">#REF!</definedName>
    <definedName name="datarange">#REF!</definedName>
    <definedName name="DataSrc">#REF!</definedName>
    <definedName name="DataYear1">#REF!</definedName>
    <definedName name="DataYear2">#REF!</definedName>
    <definedName name="Date">#REF!</definedName>
    <definedName name="DATE1">#REF!</definedName>
    <definedName name="DATE2">#REF!</definedName>
    <definedName name="DATE3">#REF!</definedName>
    <definedName name="DATE4">#REF!</definedName>
    <definedName name="DateCol">#REF!</definedName>
    <definedName name="dateContract_FR">#REF!</definedName>
    <definedName name="dateJoinPJM">#REF!</definedName>
    <definedName name="DateNumber">#REF!</definedName>
    <definedName name="DateNumberCurrentPrior">#REF!</definedName>
    <definedName name="DateNumberQtrPrior">#REF!</definedName>
    <definedName name="DateNumberYearEndPrior">#REF!</definedName>
    <definedName name="datePastedSchA">#REF!</definedName>
    <definedName name="Dates">#REF!</definedName>
    <definedName name="DateText">#REF!</definedName>
    <definedName name="DateTime">#REF!</definedName>
    <definedName name="Day">#REF!</definedName>
    <definedName name="DayAheadSpotChrg04_MW">#REF!</definedName>
    <definedName name="DayAheadSpotChrg05_MW">#REF!</definedName>
    <definedName name="DayAheadSpotCred05_MW">#REF!</definedName>
    <definedName name="days">#REF!</definedName>
    <definedName name="dayspast">#REF!</definedName>
    <definedName name="daysPerMonth">#REF!</definedName>
    <definedName name="daysremain">#REF!</definedName>
    <definedName name="Daytot">#REF!</definedName>
    <definedName name="DB_CPK">#N/A</definedName>
    <definedName name="DB_CPK1">#REF!</definedName>
    <definedName name="DB_CPK2">#REF!</definedName>
    <definedName name="DB_CPK3">#REF!</definedName>
    <definedName name="DB_CUST">#N/A</definedName>
    <definedName name="DB_EGR">#N/A</definedName>
    <definedName name="DB_EGR1">#REF!</definedName>
    <definedName name="DB_EGR2">#REF!</definedName>
    <definedName name="DB_IMAX">#N/A</definedName>
    <definedName name="DB_NCPK">#N/A</definedName>
    <definedName name="DB_NCPK1">#REF!</definedName>
    <definedName name="DB_NCPK2">#REF!</definedName>
    <definedName name="DB_NCPK3">#REF!</definedName>
    <definedName name="DB_NCPK4">#REF!</definedName>
    <definedName name="DB_RANGE">#REF!</definedName>
    <definedName name="DBNAME1">#REF!</definedName>
    <definedName name="dbProbLife">#REF!</definedName>
    <definedName name="DBUSERNAME1">#REF!</definedName>
    <definedName name="DC_2H">#REF!</definedName>
    <definedName name="DCadv">#REF!</definedName>
    <definedName name="DCEnv">#REF!</definedName>
    <definedName name="DCF">#REF!</definedName>
    <definedName name="DCGEN">#REF!</definedName>
    <definedName name="DCIT">#REF!</definedName>
    <definedName name="dcitcalc">#REF!</definedName>
    <definedName name="dcpg1">#REF!</definedName>
    <definedName name="DCSUB">#REF!</definedName>
    <definedName name="dd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.">#REF!</definedName>
    <definedName name="ddd">#REF!</definedName>
    <definedName name="dddd">#REF!</definedName>
    <definedName name="ddfsa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fsa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fsa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vsdfsdfsdf">#REF!</definedName>
    <definedName name="de">#REF!</definedName>
    <definedName name="deal">#REF!</definedName>
    <definedName name="DEALER">#N/A</definedName>
    <definedName name="DealNumber">#REF!</definedName>
    <definedName name="DEBITS">#REF!</definedName>
    <definedName name="DEBT">#REF!</definedName>
    <definedName name="DEBT___PREFERRED_FINANCING">#REF!</definedName>
    <definedName name="Debt__Capital">#REF!</definedName>
    <definedName name="Debt_Capital_Ratio">#REF!</definedName>
    <definedName name="Debt_Curr_Intercompany_Loan">#REF!</definedName>
    <definedName name="DEC">#REF!</definedName>
    <definedName name="Dec_95" hidden="1">#REF!</definedName>
    <definedName name="Dec_96" hidden="1">#REF!</definedName>
    <definedName name="Dec_97" hidden="1">#REF!</definedName>
    <definedName name="Dec_98" hidden="1">#REF!</definedName>
    <definedName name="DEC00" localSheetId="1" hidden="1">{#N/A,#N/A,FALSE,"ARREC"}</definedName>
    <definedName name="DEC00" localSheetId="2" hidden="1">{#N/A,#N/A,FALSE,"ARREC"}</definedName>
    <definedName name="DEC00" hidden="1">{#N/A,#N/A,FALSE,"ARREC"}</definedName>
    <definedName name="DecCP">#REF!</definedName>
    <definedName name="Decimal">#REF!</definedName>
    <definedName name="Decisions">1</definedName>
    <definedName name="DECo_Corporate_Unallocated_YR_2005">#REF!</definedName>
    <definedName name="DECo_Corporate_Unallocated_YR_2006">#REF!</definedName>
    <definedName name="DECo_Corporate_Unallocated_YR_2007">#REF!</definedName>
    <definedName name="DECo_Corporate_Unallocated_YR_2008">#REF!</definedName>
    <definedName name="DECOM">#REF!</definedName>
    <definedName name="Decommissioning_Rate">#REF!</definedName>
    <definedName name="deductible">#REF!</definedName>
    <definedName name="Def_bal">#REF!</definedName>
    <definedName name="defdcit">#REF!</definedName>
    <definedName name="Deferral_Interest_Rate">#REF!</definedName>
    <definedName name="Deferral_Recovery">#REF!</definedName>
    <definedName name="Deferral_Sec_Date">#REF!</definedName>
    <definedName name="Deferred_Assets">#REF!</definedName>
    <definedName name="Deferred_FIT___ITC">#REF!</definedName>
    <definedName name="Deferred_FIT___ITC_CPM">#REF!</definedName>
    <definedName name="Deferred_Income_Tax___Current_Benefit">#REF!</definedName>
    <definedName name="Deferred_Income_Tax_Benefit">#REF!</definedName>
    <definedName name="Deferred_Income_Tax_Obligation">#REF!</definedName>
    <definedName name="Deferred_Income_Tax_Obligation___Current">#REF!</definedName>
    <definedName name="Deferred_Income_Taxes">#REF!</definedName>
    <definedName name="Deferred_Income_Taxes_CPM">#REF!</definedName>
    <definedName name="Deferred_Tax___ITC">#REF!</definedName>
    <definedName name="Deferred_Tax___ITC_CPM">#REF!</definedName>
    <definedName name="Deferred_Tax_Calculation">#REF!</definedName>
    <definedName name="Deferred_Tax_Liability">#REF!</definedName>
    <definedName name="deffit">#REF!</definedName>
    <definedName name="DEFMIT">#REF!</definedName>
    <definedName name="DefTax">#REF!</definedName>
    <definedName name="DELAWARE">#REF!</definedName>
    <definedName name="delete" localSheetId="1" hidden="1">{#N/A,#N/A,FALSE,"CURRENT"}</definedName>
    <definedName name="delete" localSheetId="2" hidden="1">{#N/A,#N/A,FALSE,"CURRENT"}</definedName>
    <definedName name="delete" hidden="1">{#N/A,#N/A,FALSE,"CURRENT"}</definedName>
    <definedName name="DELETELOGICTYPE1">#REF!</definedName>
    <definedName name="DELMARVA_POWER___LIGHT">#REF!</definedName>
    <definedName name="DEMCONE">#REF!</definedName>
    <definedName name="DEMDEL68">#REF!</definedName>
    <definedName name="DEMDEP1">#REF!</definedName>
    <definedName name="DEMDEP34">#REF!</definedName>
    <definedName name="DEMDEP68">#REF!</definedName>
    <definedName name="DEMDEPDU">#REF!</definedName>
    <definedName name="DEMDGSP">#REF!</definedName>
    <definedName name="DEMDGSPDE">#REF!</definedName>
    <definedName name="DEMDGSPMD">#REF!</definedName>
    <definedName name="DEMDGST">#REF!</definedName>
    <definedName name="DEMDISLN">#REF!</definedName>
    <definedName name="DEMDISTR">#REF!</definedName>
    <definedName name="DEMDISTRDE">#REF!</definedName>
    <definedName name="DEMDISTRMD">#REF!</definedName>
    <definedName name="DEMDPRI">#REF!</definedName>
    <definedName name="DEMDPRIDE">#REF!</definedName>
    <definedName name="DEMDPRIMD">#REF!</definedName>
    <definedName name="DEMDPRIVA">#REF!</definedName>
    <definedName name="DEMDSEC">#REF!</definedName>
    <definedName name="DEMDSECDE">#REF!</definedName>
    <definedName name="DEMDSECMD">#REF!</definedName>
    <definedName name="DEMDSECVA">#REF!</definedName>
    <definedName name="DEMDSUB">#REF!</definedName>
    <definedName name="DEMENG1">#REF!</definedName>
    <definedName name="DEMENG2">#REF!</definedName>
    <definedName name="DEMENG3">#REF!</definedName>
    <definedName name="DEMHOPE">#REF!</definedName>
    <definedName name="DEMKEY">#REF!</definedName>
    <definedName name="DEMMERR">#REF!</definedName>
    <definedName name="DEMOTH">#REF!</definedName>
    <definedName name="DEMOTH2">#REF!</definedName>
    <definedName name="DEMPDISP">#REF!</definedName>
    <definedName name="DEMPEACH">#REF!</definedName>
    <definedName name="DEMPNUC">#REF!</definedName>
    <definedName name="DEMPRIOH">#REF!</definedName>
    <definedName name="DEMPRIUG">#REF!</definedName>
    <definedName name="DEMPRODD">#REF!</definedName>
    <definedName name="DEMPRODM">#REF!</definedName>
    <definedName name="DEMPRODV">#REF!</definedName>
    <definedName name="DEMPRODW">#REF!</definedName>
    <definedName name="DEMPSTM">#REF!</definedName>
    <definedName name="DEMPURP">#REF!</definedName>
    <definedName name="DEMSALEM">#REF!</definedName>
    <definedName name="DEMSECOH">#REF!</definedName>
    <definedName name="DEMSECUG">#REF!</definedName>
    <definedName name="DEMT138">#REF!</definedName>
    <definedName name="DEMT23">#REF!</definedName>
    <definedName name="DEMT230">#REF!</definedName>
    <definedName name="DEMT34">#REF!</definedName>
    <definedName name="DEMT500">#REF!</definedName>
    <definedName name="DEMT69">#REF!</definedName>
    <definedName name="DEMT69V">#REF!</definedName>
    <definedName name="DEMTRAN">#REF!</definedName>
    <definedName name="DEMTRFOH">#REF!</definedName>
    <definedName name="DEMTRFUG">#REF!</definedName>
    <definedName name="DEMTRMD">#REF!</definedName>
    <definedName name="DEMTRNSF">#REF!</definedName>
    <definedName name="DEMTRWH">#REF!</definedName>
    <definedName name="DEMTS23">#REF!</definedName>
    <definedName name="DEMTS69">#REF!</definedName>
    <definedName name="Dep_Table">#REF!</definedName>
    <definedName name="Deployment_Array">#REF!</definedName>
    <definedName name="Depr___Amort_per_Income_Statement">#REF!</definedName>
    <definedName name="Depr___Amort_per_Income_Statement_CPM">#REF!</definedName>
    <definedName name="DeprAm">#REF!</definedName>
    <definedName name="Deprec.___Amort.____100">#REF!</definedName>
    <definedName name="Deprec.___Amort._CPM">#REF!</definedName>
    <definedName name="depreciation">#REF!</definedName>
    <definedName name="Depreciation___Plant_Assets">#REF!</definedName>
    <definedName name="DEPT">#REF!</definedName>
    <definedName name="DESCR">#REF!</definedName>
    <definedName name="DESCRIPTION">#REF!</definedName>
    <definedName name="DESCRIPTION1">#REF!</definedName>
    <definedName name="Description2">#REF!</definedName>
    <definedName name="DESCRIPTION3">#REF!</definedName>
    <definedName name="Description4">#REF!</definedName>
    <definedName name="DESCRIPTION5">#REF!</definedName>
    <definedName name="DESCRIPTION6">#REF!</definedName>
    <definedName name="dest">#REF!</definedName>
    <definedName name="dest2">#REF!</definedName>
    <definedName name="dest3">#REF!</definedName>
    <definedName name="DETAIL">#N/A</definedName>
    <definedName name="DetailDate">#N/A</definedName>
    <definedName name="Detroit_Edison">#REF!</definedName>
    <definedName name="Detroit_Edison_Consolidated_YR_2005">#REF!</definedName>
    <definedName name="Detroit_Edison_Consolidated_YR_2006">#REF!</definedName>
    <definedName name="Detroit_Edison_Consolidated_YR_2007">#REF!</definedName>
    <definedName name="Detroit_Edison_Consolidated_YR_2008">#REF!</definedName>
    <definedName name="df" hidden="1">#REF!</definedName>
    <definedName name="DF_GRID_1">#REF!</definedName>
    <definedName name="DF_NAVPANEL_13">#REF!</definedName>
    <definedName name="DF_NAVPANEL_18">#REF!</definedName>
    <definedName name="dfasdfsdfZX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asdfsdfZX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asdfsdfZ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">36787.5547596065</definedName>
    <definedName name="dfdffgdfgd">#REF!</definedName>
    <definedName name="dfdsf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gdfgh">#REF!</definedName>
    <definedName name="dfgsdgdsfgd">#REF!</definedName>
    <definedName name="dfgtrew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gtrew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gtre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fs">#REF!</definedName>
    <definedName name="dfsdfsd">#REF!</definedName>
    <definedName name="dfsdfsf">#REF!</definedName>
    <definedName name="dfsfasfasfs">#REF!</definedName>
    <definedName name="dfssdfsdfsdfsdf">#REF!</definedName>
    <definedName name="DFTSR">#REF!</definedName>
    <definedName name="DI">#REF!</definedName>
    <definedName name="DIRECT">#REF!</definedName>
    <definedName name="discount">#REF!</definedName>
    <definedName name="Discount1">#REF!</definedName>
    <definedName name="Discount10">#REF!</definedName>
    <definedName name="Discount11">#REF!</definedName>
    <definedName name="Discount12">#REF!</definedName>
    <definedName name="Discount13">#REF!</definedName>
    <definedName name="Discount14">#REF!</definedName>
    <definedName name="Discount15">#REF!</definedName>
    <definedName name="Discount2">#REF!</definedName>
    <definedName name="Discount3">#REF!</definedName>
    <definedName name="Discount4">#REF!</definedName>
    <definedName name="Discount5">#REF!</definedName>
    <definedName name="Discount6">#REF!</definedName>
    <definedName name="Discount7">#REF!</definedName>
    <definedName name="Discount8">#REF!</definedName>
    <definedName name="Discount9">#REF!</definedName>
    <definedName name="discout1">#REF!</definedName>
    <definedName name="discrate">#REF!</definedName>
    <definedName name="disdate">#REF!</definedName>
    <definedName name="DISPLAY">#N/A</definedName>
    <definedName name="DIST">#REF!</definedName>
    <definedName name="DISTPLT">#REF!</definedName>
    <definedName name="DISTPLTMD">#REF!</definedName>
    <definedName name="DISTPLTR">#REF!</definedName>
    <definedName name="DISTPLTRMD">#REF!</definedName>
    <definedName name="DISTPLTVA">#REF!</definedName>
    <definedName name="Distribution_Rate_Adjustment">#REF!</definedName>
    <definedName name="DITcur">#REF!</definedName>
    <definedName name="DITdef">#REF!</definedName>
    <definedName name="DITdef2">#REF!</definedName>
    <definedName name="Dividend_from__Infusion_to__Consolidated_Sub">#REF!</definedName>
    <definedName name="Dividend_from_Consolidated_Subsidiary">#REF!</definedName>
    <definedName name="Dividend_from_Joint_Ventures">#REF!</definedName>
    <definedName name="DIVIDENDS">#REF!</definedName>
    <definedName name="Dividends_from_Joint_Ventures__input">#REF!</definedName>
    <definedName name="Dividends_Payable">#REF!</definedName>
    <definedName name="DLOt">#REF!</definedName>
    <definedName name="DlvdGasPrice_FR">#REF!</definedName>
    <definedName name="dmcarr">#REF!</definedName>
    <definedName name="DMCOMEDYTD">#REF!</definedName>
    <definedName name="dmed">#REF!</definedName>
    <definedName name="DMWESTYTD">#REF!</definedName>
    <definedName name="DocumentName" hidden="1">"b1"</definedName>
    <definedName name="DocumentNum" hidden="1">"a1"</definedName>
    <definedName name="DOFTSR">#REF!</definedName>
    <definedName name="DOIT">#REF!</definedName>
    <definedName name="dollarsEnergyRevTot_EE">#REF!</definedName>
    <definedName name="Dollarspage">#REF!</definedName>
    <definedName name="don" localSheetId="1" hidden="1">{"assumptions",#N/A,FALSE,"Scenario 1";"valuation",#N/A,FALSE,"Scenario 1"}</definedName>
    <definedName name="don" localSheetId="2" hidden="1">{"assumptions",#N/A,FALSE,"Scenario 1";"valuation",#N/A,FALSE,"Scenario 1"}</definedName>
    <definedName name="don" hidden="1">{"assumptions",#N/A,FALSE,"Scenario 1";"valuation",#N/A,FALSE,"Scenario 1"}</definedName>
    <definedName name="Don_1" localSheetId="1" hidden="1">{"assumptions",#N/A,FALSE,"Scenario 1";"valuation",#N/A,FALSE,"Scenario 1"}</definedName>
    <definedName name="Don_1" localSheetId="2" hidden="1">{"assumptions",#N/A,FALSE,"Scenario 1";"valuation",#N/A,FALSE,"Scenario 1"}</definedName>
    <definedName name="Don_1" hidden="1">{"assumptions",#N/A,FALSE,"Scenario 1";"valuation",#N/A,FALSE,"Scenario 1"}</definedName>
    <definedName name="Don_10" hidden="1">#REF!</definedName>
    <definedName name="Don_11" hidden="1">255</definedName>
    <definedName name="Don_12" hidden="1">#REF!</definedName>
    <definedName name="Don_13" hidden="1">#REF!</definedName>
    <definedName name="Don_14" hidden="1">#REF!</definedName>
    <definedName name="don_2" hidden="1">#REF!</definedName>
    <definedName name="Don_3" hidden="1">#REF!</definedName>
    <definedName name="Don_4" hidden="1">#REF!</definedName>
    <definedName name="Don_5" hidden="1">#REF!</definedName>
    <definedName name="Don_6" hidden="1">#REF!</definedName>
    <definedName name="Don_7" hidden="1">#REF!</definedName>
    <definedName name="Don_8" hidden="1">#REF!</definedName>
    <definedName name="Don_9" hidden="1">#REF!</definedName>
    <definedName name="DP1875TB">#REF!</definedName>
    <definedName name="DPAGSP">#REF!</definedName>
    <definedName name="DPAGSS">#REF!</definedName>
    <definedName name="DPAGTP">#REF!</definedName>
    <definedName name="DPAGTS">#REF!</definedName>
    <definedName name="DPAGTSB">#REF!</definedName>
    <definedName name="DPAGTTR">#REF!</definedName>
    <definedName name="DPL">#REF!</definedName>
    <definedName name="DPLT">#REF!</definedName>
    <definedName name="DPLTG">#REF!</definedName>
    <definedName name="DPMGSP">#REF!</definedName>
    <definedName name="DPMGSS">#REF!</definedName>
    <definedName name="DPOTH">#REF!</definedName>
    <definedName name="DPRESH">#REF!</definedName>
    <definedName name="DPRESNH">#REF!</definedName>
    <definedName name="DPRESTO">#REF!</definedName>
    <definedName name="DPSCC">#REF!</definedName>
    <definedName name="DPTGSSB">#REF!</definedName>
    <definedName name="DPTGSTR">#REF!</definedName>
    <definedName name="DPTSUM">#REF!</definedName>
    <definedName name="DPW">#REF!</definedName>
    <definedName name="DR">#REF!</definedName>
    <definedName name="DR_1">#N/A</definedName>
    <definedName name="DR_new">#REF!</definedName>
    <definedName name="DR_Old">#REF!</definedName>
    <definedName name="DR_oldwb">#REF!</definedName>
    <definedName name="DriverRec">#REF!</definedName>
    <definedName name="DRNew">#REF!</definedName>
    <definedName name="DRNew2">#REF!</definedName>
    <definedName name="DROriginal">#REF!</definedName>
    <definedName name="DROriginal2">#REF!</definedName>
    <definedName name="ds">#REF!</definedName>
    <definedName name="DSC_Percent">#REF!</definedName>
    <definedName name="dsfasfsadfsdfsa">#REF!</definedName>
    <definedName name="dsfd">#REF!</definedName>
    <definedName name="dsfgsdfg" localSheetId="1" hidden="1">{#N/A,#N/A,TRUE,"Income Statement";#N/A,#N/A,TRUE,"Balance Sheet";#N/A,#N/A,TRUE,"Cash Flows";#N/A,#N/A,TRUE,"Ratios";#N/A,#N/A,TRUE,"Revenues";#N/A,#N/A,TRUE,"Asset Calcs";#N/A,#N/A,TRUE,"Value"}</definedName>
    <definedName name="dsfgsdfg" localSheetId="2" hidden="1">{#N/A,#N/A,TRUE,"Income Statement";#N/A,#N/A,TRUE,"Balance Sheet";#N/A,#N/A,TRUE,"Cash Flows";#N/A,#N/A,TRUE,"Ratios";#N/A,#N/A,TRUE,"Revenues";#N/A,#N/A,TRUE,"Asset Calcs";#N/A,#N/A,TRUE,"Value"}</definedName>
    <definedName name="dsfgsdfg" hidden="1">{#N/A,#N/A,TRUE,"Income Statement";#N/A,#N/A,TRUE,"Balance Sheet";#N/A,#N/A,TRUE,"Cash Flows";#N/A,#N/A,TRUE,"Ratios";#N/A,#N/A,TRUE,"Revenues";#N/A,#N/A,TRUE,"Asset Calcs";#N/A,#N/A,TRUE,"Value"}</definedName>
    <definedName name="dsfsd">#REF!</definedName>
    <definedName name="dsg">#REF!</definedName>
    <definedName name="dskdls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kdls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kdl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M">#REF!</definedName>
    <definedName name="DSM_Rate">#REF!</definedName>
    <definedName name="DSMMD">#REF!</definedName>
    <definedName name="DSMVA">#REF!</definedName>
    <definedName name="dswo">#REF!</definedName>
    <definedName name="DT">#REF!</definedName>
    <definedName name="DTAdef">#REF!</definedName>
    <definedName name="DTAfedAMERICAS">#REF!</definedName>
    <definedName name="DTAfedCROP">#REF!</definedName>
    <definedName name="DTAfedFINANCE">#REF!</definedName>
    <definedName name="DTAfedGARSTSEEDS">#REF!</definedName>
    <definedName name="DTAfedGBBC">#REF!</definedName>
    <definedName name="DTAfedINVESTMENT">#REF!</definedName>
    <definedName name="DTAfedSANDOZ">#REF!</definedName>
    <definedName name="DTAfedSBI">#REF!</definedName>
    <definedName name="DTAfedSCORP">#REF!</definedName>
    <definedName name="DTAfedSEEDS">#REF!</definedName>
    <definedName name="DTAfedTMRI">#REF!</definedName>
    <definedName name="DTAfedWILMINGTON">#REF!</definedName>
    <definedName name="DTAfedZAPH">#REF!</definedName>
    <definedName name="DTAstAMERICAS">#REF!</definedName>
    <definedName name="DTAstCROP">#REF!</definedName>
    <definedName name="DTAstFINANCE">#REF!</definedName>
    <definedName name="DTAstGBBC">#REF!</definedName>
    <definedName name="DTAstINVESTMENT">#REF!</definedName>
    <definedName name="DTAstSANDOZ">#REF!</definedName>
    <definedName name="DTAstSBI">#REF!</definedName>
    <definedName name="DTAstSCORP">#REF!</definedName>
    <definedName name="DTAstSEEDS">#REF!</definedName>
    <definedName name="DTAstTMRI">#REF!</definedName>
    <definedName name="DTAstWILMINGTON">#REF!</definedName>
    <definedName name="DTAstZAPH">#REF!</definedName>
    <definedName name="DTE_CONSOL">#REF!</definedName>
    <definedName name="DTE_Corporate_Allocation">#REF!</definedName>
    <definedName name="DTE_Eliminations">#REF!</definedName>
    <definedName name="DTE_Eliminations_YR_2005">#REF!</definedName>
    <definedName name="DTE_Eliminations_YR_2006">#REF!</definedName>
    <definedName name="DTE_Eliminations_YR_2007">#REF!</definedName>
    <definedName name="DTE_Eliminations_YR_2008">#REF!</definedName>
    <definedName name="DTE_Enterprises_Corporate">#REF!</definedName>
    <definedName name="DTE_Enterprises_Corporate_YR_2005">#REF!</definedName>
    <definedName name="DTE_Enterprises_Corporate_YR_2006">#REF!</definedName>
    <definedName name="DTE_Enterprises_Corporate_YR_2007">#REF!</definedName>
    <definedName name="DTE_Enterprises_Corporate_YR_2008">#REF!</definedName>
    <definedName name="DTE_Holding_Co.">#REF!</definedName>
    <definedName name="DTE_Holding_Co._YR_2005">#REF!</definedName>
    <definedName name="DTE_Holding_Co._YR_2006">#REF!</definedName>
    <definedName name="DTE_Holding_Co._YR_2007">#REF!</definedName>
    <definedName name="DTE_Holding_Co._YR_2008">#REF!</definedName>
    <definedName name="DTE_HOLDING_CO___ELIMS">#REF!</definedName>
    <definedName name="DTech2003">#REF!</definedName>
    <definedName name="DTech2004">#REF!</definedName>
    <definedName name="DTech2005">#REF!</definedName>
    <definedName name="DTech2006">#REF!</definedName>
    <definedName name="DTech2007">#REF!</definedName>
    <definedName name="DTech2008">#REF!</definedName>
    <definedName name="Duke">#REF!</definedName>
    <definedName name="dw">#REF!</definedName>
    <definedName name="dwso">#REF!</definedName>
    <definedName name="dy">#REF!</definedName>
    <definedName name="dyCR">#REF!</definedName>
    <definedName name="dyqre100">#REF!</definedName>
    <definedName name="dyqre101">#REF!</definedName>
    <definedName name="dyqre102">#REF!</definedName>
    <definedName name="dyqre103">#REF!</definedName>
    <definedName name="dyqre90">#REF!</definedName>
    <definedName name="dyqre91">#REF!</definedName>
    <definedName name="dyqre92">#REF!</definedName>
    <definedName name="dyqre93">#REF!</definedName>
    <definedName name="dyqre94">#REF!</definedName>
    <definedName name="dyqre95">#REF!</definedName>
    <definedName name="dyqre96">#REF!</definedName>
    <definedName name="dyqre97">#REF!</definedName>
    <definedName name="dyqre98">#REF!</definedName>
    <definedName name="dyqre99">#REF!</definedName>
    <definedName name="dyQW">#REF!</definedName>
    <definedName name="dyS">#REF!</definedName>
    <definedName name="e">#REF!</definedName>
    <definedName name="e_BondIssueType_4275">#REF!</definedName>
    <definedName name="e_ElecCORevClass_20953">#REF!</definedName>
    <definedName name="e_ElecCORevClassSummary_212154">#REF!</definedName>
    <definedName name="e_LegalEntity_4198">#REF!</definedName>
    <definedName name="e_LegalEntityState_20792">#REF!</definedName>
    <definedName name="e_PlanningEntity_4223">#REF!</definedName>
    <definedName name="e_sam1">#REF!</definedName>
    <definedName name="e_Segment_4318">#REF!</definedName>
    <definedName name="EADJCAL">#REF!</definedName>
    <definedName name="eaewq">#REF!</definedName>
    <definedName name="earn1" hidden="1">#REF!</definedName>
    <definedName name="earn2" hidden="1">#REF!</definedName>
    <definedName name="EARNADJ">#REF!</definedName>
    <definedName name="earningsadjreport">#REF!</definedName>
    <definedName name="EASTERN">#REF!</definedName>
    <definedName name="ebit1" hidden="1">#REF!</definedName>
    <definedName name="ebit2" hidden="1">#REF!</definedName>
    <definedName name="EBITDA04_MA">#REF!</definedName>
    <definedName name="EBITDA04_MW">#REF!</definedName>
    <definedName name="EBITDA04_PT">#REF!</definedName>
    <definedName name="EBITDA04_SW">#REF!</definedName>
    <definedName name="ebitda2" hidden="1">#REF!</definedName>
    <definedName name="ECIL" localSheetId="1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CIL" localSheetId="2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CIL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CONE">#REF!</definedName>
    <definedName name="ed" localSheetId="1" hidden="1">{#N/A,#N/A,FALSE,"FAB VENDORS";"BUD SUM",#N/A,FALSE,"BUD SUM WO TEX"}</definedName>
    <definedName name="ed" localSheetId="2" hidden="1">{#N/A,#N/A,FALSE,"FAB VENDORS";"BUD SUM",#N/A,FALSE,"BUD SUM WO TEX"}</definedName>
    <definedName name="ed" hidden="1">{#N/A,#N/A,FALSE,"FAB VENDORS";"BUD SUM",#N/A,FALSE,"BUD SUM WO TEX"}</definedName>
    <definedName name="ED_NON_REGULATED">#REF!</definedName>
    <definedName name="ED_NON_REGULATED_YR_2005">#REF!</definedName>
    <definedName name="ED_NON_REGULATED_YR_2006">#REF!</definedName>
    <definedName name="ED_NON_REGULATED_YR_2007">#REF!</definedName>
    <definedName name="ED_NON_REGULATED_YR_2008">#REF!</definedName>
    <definedName name="ED8_BIOFLORA_Print">#REF!</definedName>
    <definedName name="EDDISP">#REF!</definedName>
    <definedName name="EDEP1">#REF!</definedName>
    <definedName name="EDEP3_4">#REF!</definedName>
    <definedName name="EDEP6_8">#REF!</definedName>
    <definedName name="Edison_Development">#REF!</definedName>
    <definedName name="Edison_Development_YR_2005">#REF!</definedName>
    <definedName name="Edison_Development_YR_2006">#REF!</definedName>
    <definedName name="Edison_Development_YR_2007">#REF!</definedName>
    <definedName name="Edison_Development_YR_2008">#REF!</definedName>
    <definedName name="edred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dre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dr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e">#REF!</definedName>
    <definedName name="EED">#REF!</definedName>
    <definedName name="EEDSales_E">#REF!</definedName>
    <definedName name="EEDSales_MA">#REF!</definedName>
    <definedName name="EEDSales_MW">#REF!</definedName>
    <definedName name="EEDSales_SW">#REF!</definedName>
    <definedName name="EEDSales_Tot">#REF!</definedName>
    <definedName name="EEDSalesWD_MW">#REF!</definedName>
    <definedName name="eee">"V2001-12-31"</definedName>
    <definedName name="eeee" localSheetId="1" hidden="1">{#N/A,#N/A,FALSE,"O&amp;M by processes";#N/A,#N/A,FALSE,"Elec Act vs Bud";#N/A,#N/A,FALSE,"G&amp;A";#N/A,#N/A,FALSE,"BGS";#N/A,#N/A,FALSE,"Res Cost"}</definedName>
    <definedName name="eeee" localSheetId="2" hidden="1">{#N/A,#N/A,FALSE,"O&amp;M by processes";#N/A,#N/A,FALSE,"Elec Act vs Bud";#N/A,#N/A,FALSE,"G&amp;A";#N/A,#N/A,FALSE,"BGS";#N/A,#N/A,FALSE,"Res Cost"}</definedName>
    <definedName name="eeee" hidden="1">{#N/A,#N/A,FALSE,"O&amp;M by processes";#N/A,#N/A,FALSE,"Elec Act vs Bud";#N/A,#N/A,FALSE,"G&amp;A";#N/A,#N/A,FALSE,"BGS";#N/A,#N/A,FALSE,"Res Cost"}</definedName>
    <definedName name="eeeee" localSheetId="1" hidden="1">{#VALUE!,#N/A,FALSE,0;#N/A,#N/A,FALSE,0;#N/A,#N/A,FALSE,0;#N/A,#N/A,FALSE,0;#N/A,#N/A,FALSE,0;#N/A,#N/A,FALSE,0;#N/A,#N/A,FALSE,0;#N/A,#N/A,FALSE,0;#N/A,#N/A,FALSE,0;#N/A,#N/A,FALSE,0}</definedName>
    <definedName name="eeeee" localSheetId="2" hidden="1">{#VALUE!,#N/A,FALSE,0;#N/A,#N/A,FALSE,0;#N/A,#N/A,FALSE,0;#N/A,#N/A,FALSE,0;#N/A,#N/A,FALSE,0;#N/A,#N/A,FALSE,0;#N/A,#N/A,FALSE,0;#N/A,#N/A,FALSE,0;#N/A,#N/A,FALSE,0;#N/A,#N/A,FALSE,0}</definedName>
    <definedName name="eeeee" hidden="1">{#VALUE!,#N/A,FALSE,0;#N/A,#N/A,FALSE,0;#N/A,#N/A,FALSE,0;#N/A,#N/A,FALSE,0;#N/A,#N/A,FALSE,0;#N/A,#N/A,FALSE,0;#N/A,#N/A,FALSE,0;#N/A,#N/A,FALSE,0;#N/A,#N/A,FALSE,0;#N/A,#N/A,FALSE,0}</definedName>
    <definedName name="EEGAVersion">#REF!</definedName>
    <definedName name="EEI">#REF!</definedName>
    <definedName name="EEmwc">#N/A</definedName>
    <definedName name="EENG1">#REF!</definedName>
    <definedName name="EENG2">#REF!</definedName>
    <definedName name="EENG3">#REF!</definedName>
    <definedName name="EFF_DATE">#REF!</definedName>
    <definedName name="EFUEL">#REF!</definedName>
    <definedName name="EFUELNUC">#REF!</definedName>
    <definedName name="EFUELSTM">#REF!</definedName>
    <definedName name="EG_NON_REGULATED">#REF!</definedName>
    <definedName name="EG_Non_Regulated_Growth_YR_2005">#REF!</definedName>
    <definedName name="EG_Non_Regulated_Growth_YR_2006">#REF!</definedName>
    <definedName name="EG_Non_Regulated_Growth_YR_2007">#REF!</definedName>
    <definedName name="EG_Non_Regulated_Growth_YR_2008">#REF!</definedName>
    <definedName name="EG_REGULATED">#REF!</definedName>
    <definedName name="EG_Regulated_Growth_YR_2003">#REF!</definedName>
    <definedName name="EG_Regulated_Growth_YR_2004">#REF!</definedName>
    <definedName name="EG_Regulated_Growth_YR_2005">#REF!</definedName>
    <definedName name="EG_Regulated_Growth_YR_2006">#REF!</definedName>
    <definedName name="EG_Regulated_Growth_YR_2007">#REF!</definedName>
    <definedName name="EG_Regulated_Growth_YR_2008">#REF!</definedName>
    <definedName name="EGR">#N/A</definedName>
    <definedName name="EGR1X">#REF!</definedName>
    <definedName name="EHOPE">#REF!</definedName>
    <definedName name="EHPA2003">#REF!</definedName>
    <definedName name="EHPA2004">#REF!</definedName>
    <definedName name="EHPA2005">#REF!</definedName>
    <definedName name="EHPA2006">#REF!</definedName>
    <definedName name="EHPA2007">#REF!</definedName>
    <definedName name="EHPA2008">#REF!</definedName>
    <definedName name="EIGHT">#N/A</definedName>
    <definedName name="EKEY">#REF!</definedName>
    <definedName name="elec">#REF!</definedName>
    <definedName name="ELEC_CUST">#REF!</definedName>
    <definedName name="ELEC_REV">#REF!</definedName>
    <definedName name="ELEC_SALES">#REF!</definedName>
    <definedName name="elec06">#REF!</definedName>
    <definedName name="elec2">#REF!</definedName>
    <definedName name="Elect_Growth">#REF!</definedName>
    <definedName name="ELECTACT">#REF!</definedName>
    <definedName name="Electric_Delivery">#REF!</definedName>
    <definedName name="Electric_meters">#REF!</definedName>
    <definedName name="Electric_Power">#REF!</definedName>
    <definedName name="Electric_Power_YR_2005">#REF!</definedName>
    <definedName name="Electric_Power_YR_2006">#REF!</definedName>
    <definedName name="Electric_Power_YR_2007">#REF!</definedName>
    <definedName name="Electric_Power_YR_2008">#REF!</definedName>
    <definedName name="ELEVEN">#N/A</definedName>
    <definedName name="Elim">#REF!</definedName>
    <definedName name="Elim_Yates_Center">#REF!</definedName>
    <definedName name="EList">#REF!</definedName>
    <definedName name="EMDEP3_4">#REF!</definedName>
    <definedName name="EMDEP6_8">#REF!</definedName>
    <definedName name="EMERR">#REF!</definedName>
    <definedName name="EmissCostOwned_E">#REF!</definedName>
    <definedName name="EmissCostOwned_MA">#REF!</definedName>
    <definedName name="EmissCostOwned_MW">#REF!</definedName>
    <definedName name="EmissCostOwned_SW">#REF!</definedName>
    <definedName name="EmissCostOwned_Tot">#REF!</definedName>
    <definedName name="EmissCostPurch_E">#REF!</definedName>
    <definedName name="EmissCostPurch_MA">#REF!</definedName>
    <definedName name="EmissCostPurch_MW">#REF!</definedName>
    <definedName name="EmissCostPurch_SW">#REF!</definedName>
    <definedName name="EmissCostPurch_Tot">#REF!</definedName>
    <definedName name="emission_toggle">#REF!</definedName>
    <definedName name="emissionsdailyvega">#REF!</definedName>
    <definedName name="emissionsmonthlyvega">#REF!</definedName>
    <definedName name="EmissSales_E">#REF!</definedName>
    <definedName name="EmissSales_MW">#REF!</definedName>
    <definedName name="EMMERR">#REF!</definedName>
    <definedName name="EMNTCONE">#REF!</definedName>
    <definedName name="EMNTDEP1">#REF!</definedName>
    <definedName name="EMNTENG1">#REF!</definedName>
    <definedName name="EMNTENG2">#REF!</definedName>
    <definedName name="EMNTENG3">#REF!</definedName>
    <definedName name="EMNTHOPE">#REF!</definedName>
    <definedName name="EMNTKEY">#REF!</definedName>
    <definedName name="EMNTOTH">#REF!</definedName>
    <definedName name="EMPEACH">#REF!</definedName>
    <definedName name="empid">#REF!</definedName>
    <definedName name="EMPLBEN">#REF!</definedName>
    <definedName name="EMSALEM">#REF!</definedName>
    <definedName name="En_Svcs_Base_Overlay_YR_2005">#REF!</definedName>
    <definedName name="En_Svcs_Base_Overlay_YR_2006">#REF!</definedName>
    <definedName name="En_Svcs_Base_Overlay_YR_2007">#REF!</definedName>
    <definedName name="En_Svcs_Base_Overlay_YR_2008">#REF!</definedName>
    <definedName name="End">#REF!</definedName>
    <definedName name="End_Bal" hidden="1">#REF!</definedName>
    <definedName name="end_coal">#REF!</definedName>
    <definedName name="end_CWIP">#REF!</definedName>
    <definedName name="End_Total">#REF!</definedName>
    <definedName name="enddate">#REF!</definedName>
    <definedName name="ENDPERIODNAME1">#REF!</definedName>
    <definedName name="ENDPERIODNUM1">#REF!</definedName>
    <definedName name="ENDPERIODYEAR1">#REF!</definedName>
    <definedName name="ENERGY">#REF!</definedName>
    <definedName name="ENERGY_GAS_GROWTH_YR_2005">#REF!</definedName>
    <definedName name="ENERGY_GAS_GROWTH_YR_2006">#REF!</definedName>
    <definedName name="ENERGY_GAS_GROWTH_YR_2007">#REF!</definedName>
    <definedName name="ENERGY_GAS_GROWTH_YR_2008">#REF!</definedName>
    <definedName name="ENERGY_GAS_NON_REGULATED_YR_2003">#REF!</definedName>
    <definedName name="ENERGY_GAS_NON_REGULATED_YR_2004">#REF!</definedName>
    <definedName name="ENERGY_GAS_NON_REGULATED_YR_2005">#REF!</definedName>
    <definedName name="ENERGY_GAS_NON_REGULATED_YR_2006">#REF!</definedName>
    <definedName name="ENERGY_GAS_NON_REGULATED_YR_2007">#REF!</definedName>
    <definedName name="ENERGY_GAS_NON_REGULATED_YR_2008">#REF!</definedName>
    <definedName name="Energy_Holdings_Purch_Acct">#REF!</definedName>
    <definedName name="Energy_Holdings_Purch_Acct_YR_2005">#REF!</definedName>
    <definedName name="Energy_Holdings_Purch_Acct_YR_2006">#REF!</definedName>
    <definedName name="Energy_Holdings_Purch_Acct_YR_2007">#REF!</definedName>
    <definedName name="Energy_Holdings_Purch_Acct_YR_2008">#REF!</definedName>
    <definedName name="Energy_Marketing">#REF!</definedName>
    <definedName name="Energy_Marketing_YR_2005">#REF!</definedName>
    <definedName name="Energy_Marketing_YR_2006">#REF!</definedName>
    <definedName name="Energy_Marketing_YR_2007">#REF!</definedName>
    <definedName name="Energy_Marketing_YR_2008">#REF!</definedName>
    <definedName name="Energy_Res_Inc.">#REF!</definedName>
    <definedName name="Energy_Res_Inc._YR_2005">#REF!</definedName>
    <definedName name="Energy_Res_Inc._YR_2006">#REF!</definedName>
    <definedName name="Energy_Res_Inc._YR_2007">#REF!</definedName>
    <definedName name="Energy_Res_Inc._YR_2008">#REF!</definedName>
    <definedName name="Energy_Resources__DEENE__Total">#REF!</definedName>
    <definedName name="energy_revenue">#REF!</definedName>
    <definedName name="Energy_Services">#REF!</definedName>
    <definedName name="Energy_Services_Growth_YR_2003">#REF!</definedName>
    <definedName name="Energy_Services_Growth_YR_2004">#REF!</definedName>
    <definedName name="Energy_Services_Growth_YR_2005">#REF!</definedName>
    <definedName name="Energy_Services_Growth_YR_2006">#REF!</definedName>
    <definedName name="Energy_Services_Growth_YR_2007">#REF!</definedName>
    <definedName name="Energy_Services_Growth_YR_2008">#REF!</definedName>
    <definedName name="Energy_Services_YR_2005">#REF!</definedName>
    <definedName name="Energy_Services_YR_2006">#REF!</definedName>
    <definedName name="Energy_Services_YR_2007">#REF!</definedName>
    <definedName name="Energy_Services_YR_2008">#REF!</definedName>
    <definedName name="ENERGY_SUP">#REF!</definedName>
    <definedName name="Energy_Trading">#REF!</definedName>
    <definedName name="Energy_Trading_YR_2005">#REF!</definedName>
    <definedName name="Energy_Trading_YR_2006">#REF!</definedName>
    <definedName name="Energy_Trading_YR_2007">#REF!</definedName>
    <definedName name="Energy_Trading_YR_2008">#REF!</definedName>
    <definedName name="Energy_Value">#REF!</definedName>
    <definedName name="ENERGY1">#REF!</definedName>
    <definedName name="ENERGY2">#REF!</definedName>
    <definedName name="ENERGY3">#REF!</definedName>
    <definedName name="ENERGYDE">#REF!</definedName>
    <definedName name="ENERGYMD">#REF!</definedName>
    <definedName name="EnergyOver120_FR">#REF!</definedName>
    <definedName name="EnergyPay_FR">#REF!</definedName>
    <definedName name="EnergyPay_WH">#REF!</definedName>
    <definedName name="EnergyPayments_E">#REF!</definedName>
    <definedName name="EnergyPayments_MA">#REF!</definedName>
    <definedName name="EnergyPayments_MW">#REF!</definedName>
    <definedName name="EnergyPayments_SW">#REF!</definedName>
    <definedName name="EnergyPayments_Tot">#REF!</definedName>
    <definedName name="EnergyPaymentsWD_MW">#N/A</definedName>
    <definedName name="EnergyRev2x16_EE">#REF!</definedName>
    <definedName name="EnergyRev5x16_EE">#REF!</definedName>
    <definedName name="EnergyRev7x8_EE">#REF!</definedName>
    <definedName name="EnergyRevenue_PE">#REF!</definedName>
    <definedName name="EnergyRevTot_EE">#REF!</definedName>
    <definedName name="ENERGYSYS">#REF!</definedName>
    <definedName name="ENERGYVA">#REF!</definedName>
    <definedName name="eng_design">#REF!</definedName>
    <definedName name="enron">#REF!</definedName>
    <definedName name="Enterprise">#REF!</definedName>
    <definedName name="Entities">#REF!</definedName>
    <definedName name="Entitle">#REF!</definedName>
    <definedName name="EntitleEst">#REF!</definedName>
    <definedName name="EntitleReg">#REF!</definedName>
    <definedName name="Entity">#REF!</definedName>
    <definedName name="EntityInclude">#REF!</definedName>
    <definedName name="Env_CapEx">#REF!</definedName>
    <definedName name="ENVIRONMENTAL">#REF!</definedName>
    <definedName name="EOTHER">#REF!</definedName>
    <definedName name="EPCOB">#REF!</definedName>
    <definedName name="EPEACH">#REF!</definedName>
    <definedName name="eped">#REF!</definedName>
    <definedName name="EPG">#REF!</definedName>
    <definedName name="EPGFossil_E">#REF!</definedName>
    <definedName name="EPGFossil_MA">#REF!</definedName>
    <definedName name="EPGFossil_MW">#REF!</definedName>
    <definedName name="EPGFossil_SW">#REF!</definedName>
    <definedName name="EPGFossil_Tot">#REF!</definedName>
    <definedName name="EPGFossilNOxCredit_MA">#REF!</definedName>
    <definedName name="EPGFossilWD_MA">#REF!</definedName>
    <definedName name="epng">#REF!</definedName>
    <definedName name="epnypp">#REF!</definedName>
    <definedName name="eppv">#REF!</definedName>
    <definedName name="EPRI">#REF!</definedName>
    <definedName name="EPS">#REF!</definedName>
    <definedName name="EPU" localSheetId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EPU" localSheetId="2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EPU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EqEarn">#REF!</definedName>
    <definedName name="Equity__Earnings__Losses_of_Consol_Subs">#REF!</definedName>
    <definedName name="Equity__Earnings__Losses_of_Unconsol_Subs">#REF!</definedName>
    <definedName name="Equity_Earnings_CPM">#REF!</definedName>
    <definedName name="Equity_in_Earnings_of_Subs">#REF!</definedName>
    <definedName name="Equity_Infusion____Dividend_Pmt">#REF!</definedName>
    <definedName name="Equity_Infusion__Dividend____Automatic_Calc">#REF!</definedName>
    <definedName name="Equity_Infusion__Dividend____Manual_Input">#REF!</definedName>
    <definedName name="Equity_Issue__Dividend_Retained_Earnings">#REF!</definedName>
    <definedName name="Equity_Issue_CPM">#REF!</definedName>
    <definedName name="Equity_Linked_Debt_Securities">#REF!</definedName>
    <definedName name="Equity_Linked_Financing_CPM">#REF!</definedName>
    <definedName name="Equity_Linked_Securities_CPM">#REF!</definedName>
    <definedName name="equity2row" hidden="1">#REF!</definedName>
    <definedName name="equityrow" hidden="1">#REF!</definedName>
    <definedName name="eqwq">#REF!</definedName>
    <definedName name="ER_Eliminations">#REF!</definedName>
    <definedName name="ER_Eliminations_YR_2005">#REF!</definedName>
    <definedName name="ER_Eliminations_YR_2006">#REF!</definedName>
    <definedName name="ER_Eliminations_YR_2007">#REF!</definedName>
    <definedName name="ER_Eliminations_YR_2008">#REF!</definedName>
    <definedName name="ER_NON_REGULATED">#REF!</definedName>
    <definedName name="ER_Non_Regulated_Growth_YR_2005">#REF!</definedName>
    <definedName name="ER_Non_Regulated_Growth_YR_2006">#REF!</definedName>
    <definedName name="ER_Non_Regulated_Growth_YR_2007">#REF!</definedName>
    <definedName name="ER_Non_Regulated_Growth_YR_2008">#REF!</definedName>
    <definedName name="ER_Non_Regulated_Support">#REF!</definedName>
    <definedName name="ER_Non_Regulated_Support_YR_2005">#REF!</definedName>
    <definedName name="ER_Non_Regulated_Support_YR_2006">#REF!</definedName>
    <definedName name="ER_Non_Regulated_Support_YR_2007">#REF!</definedName>
    <definedName name="ER_Non_Regulated_Support_YR_2008">#REF!</definedName>
    <definedName name="ER_Non_Regulated_YR_2005">#REF!</definedName>
    <definedName name="ER_Non_Regulated_YR_2006">#REF!</definedName>
    <definedName name="ER_Non_Regulated_YR_2007">#REF!</definedName>
    <definedName name="ER_Non_Regulated_YR_2008">#REF!</definedName>
    <definedName name="ERASE1">#REF!</definedName>
    <definedName name="ERCOT_cost">#REF!</definedName>
    <definedName name="ERCOT_MWc">#REF!</definedName>
    <definedName name="ERCOT_Sc">#REF!</definedName>
    <definedName name="erere" localSheetId="1" hidden="1">{#N/A,#N/A,FALSE,"O&amp;M by processes";#N/A,#N/A,FALSE,"Elec Act vs Bud";#N/A,#N/A,FALSE,"G&amp;A";#N/A,#N/A,FALSE,"BGS";#N/A,#N/A,FALSE,"Res Cost"}</definedName>
    <definedName name="erere" localSheetId="2" hidden="1">{#N/A,#N/A,FALSE,"O&amp;M by processes";#N/A,#N/A,FALSE,"Elec Act vs Bud";#N/A,#N/A,FALSE,"G&amp;A";#N/A,#N/A,FALSE,"BGS";#N/A,#N/A,FALSE,"Res Cost"}</definedName>
    <definedName name="erere" hidden="1">{#N/A,#N/A,FALSE,"O&amp;M by processes";#N/A,#N/A,FALSE,"Elec Act vs Bud";#N/A,#N/A,FALSE,"G&amp;A";#N/A,#N/A,FALSE,"BGS";#N/A,#N/A,FALSE,"Res Cost"}</definedName>
    <definedName name="EROA">#REF!</definedName>
    <definedName name="EROAEast">#REF!</definedName>
    <definedName name="EROAWest">#REF!</definedName>
    <definedName name="ERROR">#REF!</definedName>
    <definedName name="Error_Messages">#REF!</definedName>
    <definedName name="erser">#REF!</definedName>
    <definedName name="ERSP3">#REF!</definedName>
    <definedName name="ESALEM">#REF!</definedName>
    <definedName name="Esc_Energy_Cost">#REF!</definedName>
    <definedName name="Esc_Materials">#REF!</definedName>
    <definedName name="Esc_Services">#REF!</definedName>
    <definedName name="Escalation">#REF!</definedName>
    <definedName name="EscalationRate_Admin">#REF!</definedName>
    <definedName name="EscalationRate_Incentive">#REF!</definedName>
    <definedName name="EscalationRate_Incremental">#REF!</definedName>
    <definedName name="ESPYMT">#REF!</definedName>
    <definedName name="EssOptions">"1100000000130100_11-          00"</definedName>
    <definedName name="EST_2005">#REF!</definedName>
    <definedName name="EST_BY_ACCT">#REF!</definedName>
    <definedName name="Est_Equity" hidden="1">#REF!</definedName>
    <definedName name="Est_Growth" hidden="1">#REF!</definedName>
    <definedName name="est_mvic" hidden="1">#REF!</definedName>
    <definedName name="Estimated_Fair_Value">"fair_value"</definedName>
    <definedName name="ETD_aggregate">#REF!</definedName>
    <definedName name="ETD_carryover">#REF!</definedName>
    <definedName name="ETD_ELT">#REF!</definedName>
    <definedName name="ETD_financial">#REF!</definedName>
    <definedName name="ETD_Mandatory">#REF!</definedName>
    <definedName name="ETD_Reinvestment">#REF!</definedName>
    <definedName name="ETD_Well_justified">#REF!</definedName>
    <definedName name="ETR">#REF!</definedName>
    <definedName name="eui">#REF!</definedName>
    <definedName name="EUPTable">#REF!</definedName>
    <definedName name="ev.Calculation" hidden="1">-4105</definedName>
    <definedName name="ev.Initialized" hidden="1">FALSE</definedName>
    <definedName name="EV__ALLOWSTOPEXPAND__" hidden="1">1</definedName>
    <definedName name="EV__CVPARAMS__" hidden="1">"Trend!$B$17:$C$38;"</definedName>
    <definedName name="EV__DECIMALSYMBOL__" hidden="1">"."</definedName>
    <definedName name="EV__EVCOM_OPTIONS__" hidden="1">10</definedName>
    <definedName name="EV__EXPOPTIONS__" hidden="1">0</definedName>
    <definedName name="EV__LASTREFTIME__" hidden="1">39826.8319444444</definedName>
    <definedName name="EV__LASTREFTIME___1">39624.720462963</definedName>
    <definedName name="EV__LOCKEDCVW__ACTIVITY_SYSTEM" hidden="1">"ALL_MANAGED,ALL_ACTIVITY,ALL_PROJECT,ALL_PROJTYPE,ACTUAL,ALL_SYSTEM,2005.TOTAL,NUC,PERIODIC,"</definedName>
    <definedName name="EV__LOCKEDCVW__BGE_FP" hidden="1">"INCOMESTATEMENT,ACTUAL,ALL_COMPANIES,TOTALADJ,2002.TOTAL,PERIODIC,"</definedName>
    <definedName name="EV__LOCKEDCVW__CAPITAL" hidden="1">"ACTUAL,MAJOR_CATEGORY,FACTORS,TOTAL_PORTFOLIO,2002.TOTAL,PERIODIC,"</definedName>
    <definedName name="EV__LOCKEDCVW__CGG_PLANNING" hidden="1">"ALL_MANAGED,ALL_CONSOLIDATEDCC,1009,ALL_PAEXP,ALL_PROJECT,ACTUAL,ALL_SYSTEM,2006.TOTAL,ALL_UNIT,PERIODIC,"</definedName>
    <definedName name="EV__LOCKEDCVW__CGG_PLANNING_RPT" hidden="1">"ROLLUP_MANAGED15,ALL_BASENONBASE,ALL_CEFUNCTION,ALL_CONSOLIDATEDCC,ALL_OUTNONOUT,1003,ALL_PAEXP,ALL_PROJECT,ALL_PROJSUBTYPE,ACTUAL,ALL_SYSTEM,2006.NOV,ALL_UNIT,PERIODIC,"</definedName>
    <definedName name="EV__LOCKEDCVW__CGGIR" hidden="1">"ALL_MANAGED,ALL_ACTIVITY,ALL_BASENONBASE,ALL_CONSOLIDATEDCC,ALL_FUELTYP,ALL_INTCO,ALL_INTERCOMPANY,ALL_LEGAL,ALL_MARKET,ALL_OUTNONOUT,1003,ALL_PAEXP,ALL_PRODUCTCAT,ALL_PROJECT,ALL_PROJSUBTYPE,ALL_PROJTYPE,ACTUAL,ALL_SYSTEM,2005.TOTAL,ALL_UNIT,PERIODIC,"</definedName>
    <definedName name="EV__LOCKEDCVW__CGGIR_RPT" hidden="1">"ALL_MANAGED,ALL_ACTIVITY,ALL_BASENONBASE,ALL_CEFUNCTION,ALL_CONSOLIDATEDCC,ALL_FUELTYP,ALL_INTERCOMPANY,ALL_LEGAL,ALL_MARKET,ALL_OUTNONOUT,1003,ALL_PAEXP,ALL_PRODUCTCAT,ALL_PROJECT,ALL_PROJSUBTYPE,ACTUAL,ALL_SYSTEM,2005.TOTAL,ALL_UNIT,PERIODIC,"</definedName>
    <definedName name="EV__LOCKEDCVW__CORPFPA_NEW" hidden="1">"1060,05_09STRATPLANV2,TOTALADJ,313,TOTAL_FUNCTION,BUS,2006.TOTAL,PERIODIC,"</definedName>
    <definedName name="EV__LOCKEDCVW__CPA" hidden="1">"O_M,ALL_ACTIVITIES,2005_ORIGBUDGET,ALL_SPENDERS,ALL_EXPTYPES,ALL_PROCESSES,OM_MAJOR_CATEGORY,2005.TOTAL,PERIODIC,"</definedName>
    <definedName name="EV__LOCKEDCVW__ECB" hidden="1">"ALL_COSTCENTER,ALL_EMPLOYEES,AVAILABLEHRS,1003,ALL_PROJECT,ACTUAL,2004.TOTAL,PERIODIC,"</definedName>
    <definedName name="EV__LOCKEDCVW__ETL" hidden="1">"ACTUAL,PYXIS,POSTCLOSE,2005.TOTAL,PERIODIC,"</definedName>
    <definedName name="EV__LOCKEDCVW__FINANCIAL_REPORTING" hidden="1">"TAXES_NOT_INC_TAX,ALLACTIVITIES,2Q06FCST,TOTALADJ,ALLFUNCTIONS,ALLPRODUCTS,ALL_PROJECTS,CNE,USD,2006.JUL,PERIODIC,"</definedName>
    <definedName name="EV__LOCKEDCVW__FUEL_MARKET_PRODUCT" hidden="1">"ALL_MANAGED,ALL_BASENONBASE,ALL_CONSOLIDATEDCC,ALL_FUELTYP,ALL_LEGAL,ALL_MARKET,ALL_OUTNONOUT,ALL_PRODUCTCAT,ALL_PROJTYPE,ACTUAL,2005.TOTAL,NUC,PERIODIC,"</definedName>
    <definedName name="EV__LOCKEDCVW__GROSS_MARGIN" hidden="1">"ACTUAL,TOTALADJ,LONG_SHORT_MW_WS,ALLPRODUCTS,CNE,USD,TOTALSTATUS,2006.JUN,PERIODIC,"</definedName>
    <definedName name="EV__LOCKEDCVW__KPI_OPS" hidden="1">"ALL_ACCTKPI,ALL_FUELTYP,ALL_MARKET,ALL_PRODUCTCAT,ACTUAL,KPIOPS_FINAL,2005.TOTAL,NUC,PERIODIC,"</definedName>
    <definedName name="EV__LOCKEDCVW__MANAGED" hidden="1">"ALL_MANAGED,ALL_CONSOLIDATEDCC,ALL_LEGAL,1003,ACTUAL,2005.TOTAL,PERIODIC,"</definedName>
    <definedName name="EV__LOCKEDCVW__MANAGED_3RDPARTY" hidden="1">"EQUITYMETHINVEST,ALL_CONSOLIDATEDCC,ALL_LEGAL,1003,ACTUAL,2005.TOTAL,PERIODIC,"</definedName>
    <definedName name="EV__LOCKEDCVW__METRICS">"BGE_KPIOwners,All_KPIs,Actual,Index_Measure,TIME_ZZZ,PERIODIC,"</definedName>
    <definedName name="EV__LOCKEDCVW__PLANT" hidden="1">"ALL_MANAGED,ALL_BASENONBASE,ALL_OUTNONOUT,ALL_PROJECT,ALL_PROJSUBTYPE,ALL_PROJTYPE,ACTUAL,NONALLOC,2005.TOTAL,NUC,PERIODIC,"</definedName>
    <definedName name="EV__LOCKEDCVW__RATE" hidden="1">"ACTUAL,USD,AVG,RATEINPUT,2003.TOTAL,PERIODIC,"</definedName>
    <definedName name="EV__LOCKEDCVW__RESPONSIBILITY" hidden="1">"ROLLUP_MANAGED5,033,1009,16081ZZZ_EXP,ALL_PROJECT,ALL_PROJSUBTYPE,ALL_PROJTYPE,ACTUAL,2006.DEC,PERIODIC,"</definedName>
    <definedName name="EV__LOCKEDCVW__SALES_RATE">"USD,Avg,RateInput,ACTUAL,2005.TOTAL,PERIODIC,"</definedName>
    <definedName name="EV__LOCKEDCVW__SLR" hidden="1">"2005_ORIGBUDGET,ALL_EXPTYPES,STATISTICAL_ACCOUNTS,ALL_COMPANIES,ALL_EMPLOYEES,M10001,2005.TOTAL,PERIODIC,"</definedName>
    <definedName name="EV__LOCKEDCVW__STAFF_PLANNING" hidden="1">"ALL_STAT_ACCOUNTS,ACTUAL,BGE_CC,ALL_EXP_RESOURCES,ALL_RESOURCES,2002.TOTAL,PERIODIC,"</definedName>
    <definedName name="EV__LOCKEDCVW__WEEKLY_SALES">"All_BDM,Total_Size,Total_Channel,TOTAL_Signings,TotalAdj,Total_LeadSource,All_Lines,USD,Sales_Accounts,ACTUAL,Total_Product,CNI,2005.TOTAL,All_SIC_CODES,Total_Utility,PERIODIC,"</definedName>
    <definedName name="EV__LOCKSTATUS__" hidden="1">2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134217783</definedName>
    <definedName name="EV__WBREFOPTIONS___1">134217783</definedName>
    <definedName name="EV__WBVERSION__" hidden="1">0</definedName>
    <definedName name="EV__WSINFO__" hidden="1">"cegfpa"</definedName>
    <definedName name="EvalYears">#REF!</definedName>
    <definedName name="EVDESCRIPTION">"ID,NEWID,EVDESCRIPTION,PARENTH1,GROUP,STYLE,LONGDESCRIPTION,Active,OWNINGORG,OWNINGORGDESCRIPTION,STATUS,STATUSDESCRIPTION,ProjectManager,PROJECTMANAGERNAME,TYPE,TYPEDESCRIPTION,UNIT,JUSTIFICATION,MCI,BASELINE,OUTAGE,PROJSUBTYPE,Drillkey"</definedName>
    <definedName name="EVMAXHIER">1</definedName>
    <definedName name="EVPRINTHIER">1</definedName>
    <definedName name="EVSEPARATE">FALSE</definedName>
    <definedName name="EWInd">#REF!</definedName>
    <definedName name="ex_type">#REF!</definedName>
    <definedName name="ExbMult_Total" hidden="1">#REF!</definedName>
    <definedName name="EXCESS">#REF!</definedName>
    <definedName name="EXCESSO">#REF!</definedName>
    <definedName name="exclude_cap">#REF!</definedName>
    <definedName name="EXECCOMP">#REF!</definedName>
    <definedName name="ExelonWay_SW">#REF!</definedName>
    <definedName name="EXES">#N/A</definedName>
    <definedName name="exp">#REF!</definedName>
    <definedName name="EXP5819MD">#REF!</definedName>
    <definedName name="EXP5819VA">#REF!</definedName>
    <definedName name="EXP581MD">#REF!</definedName>
    <definedName name="EXP581VA">#REF!</definedName>
    <definedName name="EXP582MD">#REF!</definedName>
    <definedName name="EXP582VA">#REF!</definedName>
    <definedName name="EXP583MD">#REF!</definedName>
    <definedName name="EXP583VA">#REF!</definedName>
    <definedName name="EXP584MD">#REF!</definedName>
    <definedName name="EXP584VA">#REF!</definedName>
    <definedName name="EXP585MD">#REF!</definedName>
    <definedName name="EXP585VA">#REF!</definedName>
    <definedName name="EXP586MD">#REF!</definedName>
    <definedName name="EXP586VA">#REF!</definedName>
    <definedName name="EXP587MD">#REF!</definedName>
    <definedName name="EXP587VA">#REF!</definedName>
    <definedName name="EXP588MD">#REF!</definedName>
    <definedName name="EXP588VA">#REF!</definedName>
    <definedName name="EXP589MD">#REF!</definedName>
    <definedName name="EXP589VA">#REF!</definedName>
    <definedName name="EXP5918MD">#REF!</definedName>
    <definedName name="EXP5918VA">#REF!</definedName>
    <definedName name="EXP592MD">#REF!</definedName>
    <definedName name="EXP592VA">#REF!</definedName>
    <definedName name="EXP593MD">#REF!</definedName>
    <definedName name="EXP593VA">#REF!</definedName>
    <definedName name="EXP594MD">#REF!</definedName>
    <definedName name="EXP594VA">#REF!</definedName>
    <definedName name="EXP596MD">#REF!</definedName>
    <definedName name="EXP596VA">#REF!</definedName>
    <definedName name="EXP597MD">#REF!</definedName>
    <definedName name="EXP597VA">#REF!</definedName>
    <definedName name="EXP598MD">#REF!</definedName>
    <definedName name="EXP598VA">#REF!</definedName>
    <definedName name="EXPDEEPM">#REF!</definedName>
    <definedName name="EXPDEEPO">#REF!</definedName>
    <definedName name="EXPDISTM">#REF!</definedName>
    <definedName name="EXPDISTMMD">#REF!</definedName>
    <definedName name="EXPDISTMVA">#REF!</definedName>
    <definedName name="EXPDISTO">#REF!</definedName>
    <definedName name="EXPDISTOMD">#REF!</definedName>
    <definedName name="EXPDISTOVA">#REF!</definedName>
    <definedName name="ExpdtSoAPlntLife">#REF!</definedName>
    <definedName name="Expense">#REF!</definedName>
    <definedName name="EXPENSES">#REF!</definedName>
    <definedName name="expenses1">#REF!</definedName>
    <definedName name="expire">#REF!</definedName>
    <definedName name="expires">#REF!</definedName>
    <definedName name="expires0405">#REF!</definedName>
    <definedName name="expires1">#REF!</definedName>
    <definedName name="expires11">#REF!</definedName>
    <definedName name="expires2">#REF!</definedName>
    <definedName name="expires3">#REF!</definedName>
    <definedName name="expires4">#REF!</definedName>
    <definedName name="expiresapr11">#REF!</definedName>
    <definedName name="expiresapr13">#REF!</definedName>
    <definedName name="expiresApr6">#REF!</definedName>
    <definedName name="expiresapr9">#REF!</definedName>
    <definedName name="expiresapril12">#REF!</definedName>
    <definedName name="expirespnl">#REF!</definedName>
    <definedName name="expirespriormonth">#REF!</definedName>
    <definedName name="Expl___Prod_Growth_YR_2003">#REF!</definedName>
    <definedName name="Expl___Prod_Growth_YR_2004">#REF!</definedName>
    <definedName name="Expl___Prod_Growth_YR_2005">#REF!</definedName>
    <definedName name="Expl___Prod_Growth_YR_2006">#REF!</definedName>
    <definedName name="Expl___Prod_Growth_YR_2007">#REF!</definedName>
    <definedName name="Expl___Prod_Growth_YR_2008">#REF!</definedName>
    <definedName name="ExpLookup">#REF!</definedName>
    <definedName name="ExportRanges">#REF!</definedName>
    <definedName name="ExportRangeSeed">#REF!</definedName>
    <definedName name="EXPPROD">#REF!</definedName>
    <definedName name="ExpRate1">#REF!</definedName>
    <definedName name="ExpRate2">#REF!</definedName>
    <definedName name="ExpRate3">#REF!</definedName>
    <definedName name="EXPSTMF">#REF!</definedName>
    <definedName name="EXPTD">#REF!</definedName>
    <definedName name="ExptdRULSubject">#REF!</definedName>
    <definedName name="EXPTDSYS">#REF!</definedName>
    <definedName name="ExptdUsefulLifeSubject">#REF!</definedName>
    <definedName name="External_Customer__less_doubtful_accts">#REF!</definedName>
    <definedName name="External_Interest_Expense">#REF!</definedName>
    <definedName name="Extra_Pay">#REF!</definedName>
    <definedName name="_xlnm.Extract">#REF!</definedName>
    <definedName name="Extract_MI">#REF!</definedName>
    <definedName name="ExWayTop_MA">#REF!</definedName>
    <definedName name="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1_respondent_id">#REF!</definedName>
    <definedName name="FA">#REF!</definedName>
    <definedName name="FAccA">#REF!</definedName>
    <definedName name="FAccD">#REF!</definedName>
    <definedName name="FACE">#REF!</definedName>
    <definedName name="Facilities">1700</definedName>
    <definedName name="FACTOR_.75">#REF!</definedName>
    <definedName name="FACTOR_.80">#REF!</definedName>
    <definedName name="FACTOR_.85">#REF!</definedName>
    <definedName name="FACTOR_.90">#REF!</definedName>
    <definedName name="FACTOR_.95">#REF!</definedName>
    <definedName name="FACTOR_1">#REF!</definedName>
    <definedName name="FACTOR_1.05">#REF!</definedName>
    <definedName name="FACTOR_1.1">#REF!</definedName>
    <definedName name="FACTOR_1.15">#REF!</definedName>
    <definedName name="FACTOR_1.2">#REF!</definedName>
    <definedName name="FACTOR_1.25">#REF!</definedName>
    <definedName name="FACTOR_NAME">#REF!</definedName>
    <definedName name="FACTOR_TABLE">#REF!</definedName>
    <definedName name="FACTOR_VALUE">#REF!</definedName>
    <definedName name="FACTORS">#REF!</definedName>
    <definedName name="FACTRS">#REF!</definedName>
    <definedName name="fafasfasf">#REF!</definedName>
    <definedName name="fafjfajfd">#REF!</definedName>
    <definedName name="fair_value">#REF!</definedName>
    <definedName name="FAllow">#REF!</definedName>
    <definedName name="FARCust">#REF!</definedName>
    <definedName name="FAROt">#REF!</definedName>
    <definedName name="FAS_BASE">#REF!</definedName>
    <definedName name="FAS109YTD">#REF!</definedName>
    <definedName name="fasdfsadf">#REF!</definedName>
    <definedName name="fasfsafasf">#REF!</definedName>
    <definedName name="fasfsdf">#REF!</definedName>
    <definedName name="fasfsfsdfsf">#REF!</definedName>
    <definedName name="FB_CUSTOMERS">#REF!</definedName>
    <definedName name="FB_LINES">#REF!</definedName>
    <definedName name="fbp100d">#REF!</definedName>
    <definedName name="fbp100n">#REF!</definedName>
    <definedName name="fbp101d">#REF!</definedName>
    <definedName name="fbp101n">#REF!</definedName>
    <definedName name="fbp102d">#REF!</definedName>
    <definedName name="fbp102n">#REF!</definedName>
    <definedName name="fbp103d">#REF!</definedName>
    <definedName name="fbp103n">#REF!</definedName>
    <definedName name="fbp94d">#REF!</definedName>
    <definedName name="fbp94n">#REF!</definedName>
    <definedName name="fbp95d">#REF!</definedName>
    <definedName name="fbp95n">#REF!</definedName>
    <definedName name="fbp96d">#REF!</definedName>
    <definedName name="fbp96n">#REF!</definedName>
    <definedName name="fbp97d">#REF!</definedName>
    <definedName name="fbp97n">#REF!</definedName>
    <definedName name="fbp98d">#REF!</definedName>
    <definedName name="fbp98n">#REF!</definedName>
    <definedName name="fbp99d">#REF!</definedName>
    <definedName name="fbp99n">#REF!</definedName>
    <definedName name="FC10Filename">#REF!</definedName>
    <definedName name="FC11Filename">#REF!</definedName>
    <definedName name="FC12Filename">#REF!</definedName>
    <definedName name="FC13Filename">#REF!</definedName>
    <definedName name="FC14Filename">#REF!</definedName>
    <definedName name="FC15Filename">#REF!</definedName>
    <definedName name="FC16Filename">#REF!</definedName>
    <definedName name="FC17Filename">#REF!</definedName>
    <definedName name="FC18Filename">#REF!</definedName>
    <definedName name="FC19Filename">#REF!</definedName>
    <definedName name="FC1Filename">#REF!</definedName>
    <definedName name="FC20Filename">#REF!</definedName>
    <definedName name="FC21Filename">#REF!</definedName>
    <definedName name="FC22FILENAME">#REF!</definedName>
    <definedName name="FC23FILENAME">#REF!</definedName>
    <definedName name="FC24Filename">#REF!</definedName>
    <definedName name="FC25Filename">#REF!</definedName>
    <definedName name="FC26Filename">#REF!</definedName>
    <definedName name="FC27Filename">#REF!</definedName>
    <definedName name="FC28Filename">#REF!</definedName>
    <definedName name="FC29Filename">#REF!</definedName>
    <definedName name="FC2Filename">#REF!</definedName>
    <definedName name="FC30Filename">#REF!</definedName>
    <definedName name="FC31Filename">#REF!</definedName>
    <definedName name="FC32Filename">#REF!</definedName>
    <definedName name="FC33Filename">#REF!</definedName>
    <definedName name="FC34Filename">#REF!</definedName>
    <definedName name="FC35Filename">#REF!</definedName>
    <definedName name="FC36Filename">#REF!</definedName>
    <definedName name="FC37Filename">#REF!</definedName>
    <definedName name="FC38Filename">#REF!</definedName>
    <definedName name="FC39FILENAME">#REF!</definedName>
    <definedName name="FC3Filename">#REF!</definedName>
    <definedName name="FC40FILENAME">#REF!</definedName>
    <definedName name="FC4Filename">#REF!</definedName>
    <definedName name="FC5Filename">#REF!</definedName>
    <definedName name="FC6Filename">#REF!</definedName>
    <definedName name="FC7Filename">#REF!</definedName>
    <definedName name="FC8Filename">#REF!</definedName>
    <definedName name="FC9Filename">#REF!</definedName>
    <definedName name="FCA">#REF!</definedName>
    <definedName name="Fcash">#REF!</definedName>
    <definedName name="FCash2">#REF!</definedName>
    <definedName name="FCasj">#REF!</definedName>
    <definedName name="fChooseArea">#N/A</definedName>
    <definedName name="FCPAGE1">#REF!</definedName>
    <definedName name="FCPAGE10">#REF!</definedName>
    <definedName name="FCPAGE10SUM">#REF!</definedName>
    <definedName name="FCPAGE11">#REF!</definedName>
    <definedName name="FCPAGE11SUM">#REF!</definedName>
    <definedName name="FCPAGE12">#REF!</definedName>
    <definedName name="FCPAGE12SUM">#REF!</definedName>
    <definedName name="FCPAGE13">#REF!</definedName>
    <definedName name="FCPAGE13SUM">#REF!</definedName>
    <definedName name="FCPAGE14">#REF!</definedName>
    <definedName name="FCPAGE14SUM">#REF!</definedName>
    <definedName name="FCPAGE15">#REF!</definedName>
    <definedName name="FCPAGE15SUM">#REF!</definedName>
    <definedName name="FCPAGE16">#REF!</definedName>
    <definedName name="FCPAGE16SUM">#REF!</definedName>
    <definedName name="FCPAGE17">#REF!</definedName>
    <definedName name="FCPAGE17SUM">#REF!</definedName>
    <definedName name="FCPAGE18">#REF!</definedName>
    <definedName name="FCPAGE18SUM">#REF!</definedName>
    <definedName name="FCPAGE19">#REF!</definedName>
    <definedName name="FCPAGE19SUM">#REF!</definedName>
    <definedName name="FCPAGE1SUM">#REF!</definedName>
    <definedName name="FCPAGE2">#REF!</definedName>
    <definedName name="FCPAGE20">#REF!</definedName>
    <definedName name="FCPAGE20SUM">#REF!</definedName>
    <definedName name="FCPAGE21">#REF!</definedName>
    <definedName name="FCPAGE21SUM">#REF!</definedName>
    <definedName name="FCPAGE22">#REF!</definedName>
    <definedName name="FCPAGE22SUM">#REF!</definedName>
    <definedName name="FCPAGE23">#REF!</definedName>
    <definedName name="FCPAGE23SUM">#REF!</definedName>
    <definedName name="FCPAGE24">#REF!</definedName>
    <definedName name="FCPAGE24SUM">#REF!</definedName>
    <definedName name="FCPAGE25">#REF!</definedName>
    <definedName name="FCPAGE25SUM">#REF!</definedName>
    <definedName name="FCPAGE26">#REF!</definedName>
    <definedName name="FCPAGE26SUM">#REF!</definedName>
    <definedName name="FCPAGE27">#REF!</definedName>
    <definedName name="FCPAGE27SUM">#REF!</definedName>
    <definedName name="FCPAGE28">#REF!</definedName>
    <definedName name="FCPAGE28SUM">#REF!</definedName>
    <definedName name="FCPAGE29">#REF!</definedName>
    <definedName name="FCPAGE29SUM">#REF!</definedName>
    <definedName name="FCPAGE2SUM">#REF!</definedName>
    <definedName name="FCPAGE3">#REF!</definedName>
    <definedName name="FCPAGE30">#REF!</definedName>
    <definedName name="FCPAGE30SUM">#REF!</definedName>
    <definedName name="FCPAGE31">#REF!</definedName>
    <definedName name="FCPAGE31SUM">#REF!</definedName>
    <definedName name="FCPAGE32">#REF!</definedName>
    <definedName name="FCPAGE32SUM">#REF!</definedName>
    <definedName name="FCPAGE33">#REF!</definedName>
    <definedName name="FCPAGE33SUM">#REF!</definedName>
    <definedName name="FCPAGE34">#REF!</definedName>
    <definedName name="FCPAGE34SUM">#REF!</definedName>
    <definedName name="FCPAGE35">#REF!</definedName>
    <definedName name="FCPAGE35SUM">#REF!</definedName>
    <definedName name="FCPAGE36">#REF!</definedName>
    <definedName name="FCPAGE36SUM">#REF!</definedName>
    <definedName name="FCPAGE37">#REF!</definedName>
    <definedName name="FCPAGE37SUM">#REF!</definedName>
    <definedName name="FCPAGE38">#REF!</definedName>
    <definedName name="FCPAGE38SUM">#REF!</definedName>
    <definedName name="FCPAGE3SUM">#REF!</definedName>
    <definedName name="FCPAGE4">#REF!</definedName>
    <definedName name="FCPAGE40">#REF!</definedName>
    <definedName name="FCPAGE40SUM">#REF!</definedName>
    <definedName name="FCPAGE41">#REF!</definedName>
    <definedName name="FCPAGE41SUM">#REF!</definedName>
    <definedName name="FCPAGE42">#REF!</definedName>
    <definedName name="FCPAGE42SUM">#REF!</definedName>
    <definedName name="FCPAGE43">#REF!</definedName>
    <definedName name="FCPAGE43SUM">#REF!</definedName>
    <definedName name="FCPAGE44">#REF!</definedName>
    <definedName name="FCPAGE44SUM">#REF!</definedName>
    <definedName name="FCPAGE4SUM">#REF!</definedName>
    <definedName name="FCPAGE5">#REF!</definedName>
    <definedName name="FCPAGE5SUM">#REF!</definedName>
    <definedName name="FCPAGE6">#REF!</definedName>
    <definedName name="FCPAGE6SUM">#REF!</definedName>
    <definedName name="FCPAGE7">#REF!</definedName>
    <definedName name="FCPAGE7SUM">#REF!</definedName>
    <definedName name="FCPAGE8">#REF!</definedName>
    <definedName name="FCPAGE8SUM">#REF!</definedName>
    <definedName name="FCPAGE9">#REF!</definedName>
    <definedName name="FCPAGE9SUM">#REF!</definedName>
    <definedName name="FCSwitch">#REF!</definedName>
    <definedName name="FCTCcalcN">"optbox_FCcalcN"</definedName>
    <definedName name="FCTCcalcY">"optbox_FccalcY"</definedName>
    <definedName name="fdfsdfsdfsdfsdfsd">#REF!</definedName>
    <definedName name="FDSDFS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fafs">#REF!</definedName>
    <definedName name="feb">#REF!</definedName>
    <definedName name="Feb_1_Mismatch">#REF!</definedName>
    <definedName name="Feb_97" hidden="1">#REF!</definedName>
    <definedName name="Feb_98" hidden="1">#REF!</definedName>
    <definedName name="Feb_99" hidden="1">#REF!</definedName>
    <definedName name="feb_total">#REF!</definedName>
    <definedName name="FEB00" localSheetId="1" hidden="1">{#N/A,#N/A,FALSE,"ARREC"}</definedName>
    <definedName name="FEB00" localSheetId="2" hidden="1">{#N/A,#N/A,FALSE,"ARREC"}</definedName>
    <definedName name="FEB00" hidden="1">{#N/A,#N/A,FALSE,"ARREC"}</definedName>
    <definedName name="FED">#REF!</definedName>
    <definedName name="fed_inc_tax">#REF!</definedName>
    <definedName name="FED_PAYMENT">#REF!</definedName>
    <definedName name="FEDAMT">#REF!</definedName>
    <definedName name="FEDAMT1">#REF!</definedName>
    <definedName name="FEDAMT2">#REF!</definedName>
    <definedName name="FEDCUME">#REF!</definedName>
    <definedName name="FEDCURR">#REF!</definedName>
    <definedName name="FEDDEFERREDTAX">#REF!</definedName>
    <definedName name="FEDERAL">#REF!</definedName>
    <definedName name="Federal___Other_Inc_Tax">#REF!</definedName>
    <definedName name="Federal___Other_Inc_Tax_CPM">#REF!</definedName>
    <definedName name="Federal_Tax_Rate">#REF!</definedName>
    <definedName name="FEDLIFE">#REF!</definedName>
    <definedName name="FEDMETH">#REF!</definedName>
    <definedName name="FEDNO">#REF!</definedName>
    <definedName name="FEDRATE">#REF!</definedName>
    <definedName name="FEDTAXRT">#REF!</definedName>
    <definedName name="FEDYR">#REF!</definedName>
    <definedName name="FEDYRNO">#REF!</definedName>
    <definedName name="FERC.ICC">#REF!</definedName>
    <definedName name="f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1_INPUT">#REF!</definedName>
    <definedName name="FF1_INPUT_columns">#REF!</definedName>
    <definedName name="FFAPPCOLNAME1_1">#REF!</definedName>
    <definedName name="FFAPPCOLNAME2_1">#REF!</definedName>
    <definedName name="FFAPPCOLNAME3_1">#REF!</definedName>
    <definedName name="FFAPPCOLNAME4_1">#REF!</definedName>
    <definedName name="FFAPPCOLNAME5_1">#REF!</definedName>
    <definedName name="ff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f">#REF!</definedName>
    <definedName name="ffodebt1">#REF!</definedName>
    <definedName name="ffodebt10">#REF!</definedName>
    <definedName name="ffodebt2">#REF!</definedName>
    <definedName name="ffodebt3">#REF!</definedName>
    <definedName name="ffodebt4">#REF!</definedName>
    <definedName name="ffodebt5">#REF!</definedName>
    <definedName name="ffodebt6">#REF!</definedName>
    <definedName name="ffodebt7">#REF!</definedName>
    <definedName name="ffodebt8">#REF!</definedName>
    <definedName name="ffodebt9">#REF!</definedName>
    <definedName name="ffodebtpos">#REF!</definedName>
    <definedName name="ffoint1">#REF!</definedName>
    <definedName name="ffoint10">#REF!</definedName>
    <definedName name="ffoint2">#REF!</definedName>
    <definedName name="ffoint3">#REF!</definedName>
    <definedName name="ffoint4">#REF!</definedName>
    <definedName name="ffoint5">#REF!</definedName>
    <definedName name="ffoint6">#REF!</definedName>
    <definedName name="ffoint7">#REF!</definedName>
    <definedName name="ffoint8">#REF!</definedName>
    <definedName name="ffoint9">#REF!</definedName>
    <definedName name="ffointpos">#REF!</definedName>
    <definedName name="FFSEGDESC1_1">#REF!</definedName>
    <definedName name="FFSEGDESC2_1">#REF!</definedName>
    <definedName name="FFSEGDESC3_1">#REF!</definedName>
    <definedName name="FFSEGDESC4_1">#REF!</definedName>
    <definedName name="FFSEGDESC5_1">#REF!</definedName>
    <definedName name="FFSEGMENT1_1">#REF!</definedName>
    <definedName name="FFSEGMENT2_1">#REF!</definedName>
    <definedName name="FFSEGMENT3_1">#REF!</definedName>
    <definedName name="FFSEGMENT4_1">#REF!</definedName>
    <definedName name="FFSEGMENT5_1">#REF!</definedName>
    <definedName name="FFSEGSEPARATOR1">#REF!</definedName>
    <definedName name="Fgas">#REF!</definedName>
    <definedName name="fghjghjfgj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sdfgdfgdfhdhdf">#REF!</definedName>
    <definedName name="FHNEPOOL">#REF!</definedName>
    <definedName name="FHNYPP">#REF!</definedName>
    <definedName name="FHPJM">#REF!</definedName>
    <definedName name="fHRAvailTop_MA">#REF!</definedName>
    <definedName name="FICpp">#REF!</definedName>
    <definedName name="Field1">#REF!</definedName>
    <definedName name="fieldNo">#REF!</definedName>
    <definedName name="fieldProd">#REF!</definedName>
    <definedName name="fieldSalary">#REF!</definedName>
    <definedName name="FIFTH">#REF!</definedName>
    <definedName name="FILE">#REF!</definedName>
    <definedName name="File_name">#REF!</definedName>
    <definedName name="Filename">#REF!</definedName>
    <definedName name="FIN">#REF!</definedName>
    <definedName name="Final_Consolidation">#REF!</definedName>
    <definedName name="FinalServFactorSubj">#REF!</definedName>
    <definedName name="Finance3">#REF!</definedName>
    <definedName name="FinanceOther">#REF!</definedName>
    <definedName name="FINANCING_ACTIVITY">#REF!</definedName>
    <definedName name="Financing_Sources__Uses">#REF!</definedName>
    <definedName name="Financing_Sources__Uses__CPM">#REF!</definedName>
    <definedName name="FINAWOFF">#REF!</definedName>
    <definedName name="fincase">#REF!</definedName>
    <definedName name="FinDate">#REF!</definedName>
    <definedName name="findate2">#REF!</definedName>
    <definedName name="findate3">#REF!</definedName>
    <definedName name="finname">#REF!</definedName>
    <definedName name="FinPr">#REF!</definedName>
    <definedName name="FINREPORT">#REF!</definedName>
    <definedName name="finres" hidden="1">#REF!</definedName>
    <definedName name="FIRST">#REF!</definedName>
    <definedName name="firstDay">#REF!</definedName>
    <definedName name="FIRSTROWASSETS">#REF!</definedName>
    <definedName name="firstYear">#REF!</definedName>
    <definedName name="FiscalYearStart">#REF!</definedName>
    <definedName name="FIT">#REF!</definedName>
    <definedName name="fitcalc">#REF!</definedName>
    <definedName name="Fitcalc2">#REF!</definedName>
    <definedName name="FITMDVA">#REF!</definedName>
    <definedName name="FITNEW">#REF!</definedName>
    <definedName name="FITOLD">#REF!</definedName>
    <definedName name="FIVE">#N/A</definedName>
    <definedName name="fixed">#REF!</definedName>
    <definedName name="FixedCosts_Aquila">#REF!</definedName>
    <definedName name="FixedCosts_Aurora">#REF!</definedName>
    <definedName name="FixedCosts_ClintHoos">#REF!</definedName>
    <definedName name="FixedCosts_Crete">#REF!</definedName>
    <definedName name="FixedCosts_Elwood">#REF!</definedName>
    <definedName name="FixedCosts_EME">#REF!</definedName>
    <definedName name="FixedCosts_Equistar">#REF!</definedName>
    <definedName name="FixedCosts_KncdExcess">#REF!</definedName>
    <definedName name="FixedCosts_LeeCnty">#REF!</definedName>
    <definedName name="FixedCosts_Lincoln">#REF!</definedName>
    <definedName name="FixedCosts_Peakers">#REF!</definedName>
    <definedName name="FixedCosts_Rockford">#REF!</definedName>
    <definedName name="FixedCosts_RockyRoad">#REF!</definedName>
    <definedName name="FixedCosts_StlnKncd">#REF!</definedName>
    <definedName name="FixedCosts_UniversityPark">#REF!</definedName>
    <definedName name="FixedGasTrans_HMC">#REF!</definedName>
    <definedName name="FixedGasTransp_HE">#REF!</definedName>
    <definedName name="FixedPayAdj">#REF!</definedName>
    <definedName name="FixedPayNuclear">#REF!</definedName>
    <definedName name="fjkdslfjds" hidden="1">#REF!</definedName>
    <definedName name="fjriesmd">#REF!</definedName>
    <definedName name="fleet_cap">#REF!</definedName>
    <definedName name="fleet_total">#REF!</definedName>
    <definedName name="flex">#REF!</definedName>
    <definedName name="FMat">#REF!</definedName>
    <definedName name="fMonthCredit_MA">#REF!</definedName>
    <definedName name="FNDNAM1">#REF!</definedName>
    <definedName name="FNDUSERID1">#REF!</definedName>
    <definedName name="fnklsdfjklsgf">#REF!</definedName>
    <definedName name="FOCL">#REF!</definedName>
    <definedName name="fom_cost">#REF!</definedName>
    <definedName name="FOOT">#REF!</definedName>
    <definedName name="FOOT1">#REF!</definedName>
    <definedName name="FOOT2">#REF!</definedName>
    <definedName name="FOPEN">#REF!</definedName>
    <definedName name="Forecast">#REF!</definedName>
    <definedName name="FORM">#REF!</definedName>
    <definedName name="Format">#REF!</definedName>
    <definedName name="Forms">#REF!</definedName>
    <definedName name="formscapex">#REF!</definedName>
    <definedName name="formsda">#REF!</definedName>
    <definedName name="formsebitda">#REF!</definedName>
    <definedName name="formsqda">#REF!</definedName>
    <definedName name="formsqebitda">#REF!</definedName>
    <definedName name="formsqrev">#REF!</definedName>
    <definedName name="formsrev">#REF!</definedName>
    <definedName name="FORMULA">#REF!+#REF!+#REF!</definedName>
    <definedName name="ForwardSales_E">#REF!</definedName>
    <definedName name="ForwardSales_MA">#REF!</definedName>
    <definedName name="ForwardSales_MW">#REF!</definedName>
    <definedName name="ForwardSales_SW">#REF!</definedName>
    <definedName name="ForwardSales_Tot">#REF!</definedName>
    <definedName name="ForwardSalesWD_MA">#REF!</definedName>
    <definedName name="ForwardSalesWD_MW">#REF!</definedName>
    <definedName name="Fossil">#REF!</definedName>
    <definedName name="Fossil_BGS">#REF!</definedName>
    <definedName name="Fossil_Co">#N/A</definedName>
    <definedName name="Fossil_CoC">#N/A</definedName>
    <definedName name="Fossil_CoC_MW">#N/A</definedName>
    <definedName name="Fossil_Divest">#REF!</definedName>
    <definedName name="Fossil_Secur_Date">#REF!</definedName>
    <definedName name="FOUR">#N/A</definedName>
    <definedName name="FOURTH">#REF!</definedName>
    <definedName name="fp">#REF!</definedName>
    <definedName name="FPlantF">#REF!</definedName>
    <definedName name="FPlantnon">#REF!</definedName>
    <definedName name="FPPE">#REF!</definedName>
    <definedName name="FPPExp">#REF!</definedName>
    <definedName name="Fps_Cust_Data">#REF!</definedName>
    <definedName name="FPS_SALES_BILLS">#REF!</definedName>
    <definedName name="FQUANTITY">#REF!</definedName>
    <definedName name="FR_entergyMW">#REF!</definedName>
    <definedName name="FR_H2OP_PREMIUM">#REF!</definedName>
    <definedName name="FR_prem_rate">#REF!</definedName>
    <definedName name="frac2">#REF!</definedName>
    <definedName name="Fraction">#REF!</definedName>
    <definedName name="Fraction2">#REF!</definedName>
    <definedName name="Frcash">#REF!</definedName>
    <definedName name="Free_Cash_Flow">#REF!</definedName>
    <definedName name="Free_Cash_Flow_CPM">#REF!</definedName>
    <definedName name="FReg">#REF!</definedName>
    <definedName name="FRegOt">#REF!</definedName>
    <definedName name="FREV">#REF!</definedName>
    <definedName name="Fri">#REF!</definedName>
    <definedName name="FRN_1mLIBOR_18month">#REF!</definedName>
    <definedName name="FRN_1mLIBOR_1year">#REF!</definedName>
    <definedName name="FRN_1mLIBOR_2year">#REF!</definedName>
    <definedName name="FRN_3mLIBOR_18month">#REF!</definedName>
    <definedName name="FRN_3mLIBOR_1year">#REF!</definedName>
    <definedName name="FRN_3mLIBOR_2year">#REF!</definedName>
    <definedName name="FRN_3MonthTbill_18month">#REF!</definedName>
    <definedName name="FRN_3MonthTbill_1year">#REF!</definedName>
    <definedName name="FRN_3MonthTbill_2year">#REF!</definedName>
    <definedName name="FRN_Prime_18month">#REF!</definedName>
    <definedName name="FRN_Prime_1year">#REF!</definedName>
    <definedName name="FRN_Prime_2year">#REF!</definedName>
    <definedName name="fsafsfsaf">#REF!</definedName>
    <definedName name="fsdafas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afas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">#REF!</definedName>
    <definedName name="fsdfaf">#REF!</definedName>
    <definedName name="fsdfas">#REF!</definedName>
    <definedName name="fsdfsd">#REF!</definedName>
    <definedName name="fsdfsdfas">#REF!</definedName>
    <definedName name="fsdfsdfsfs">#REF!</definedName>
    <definedName name="fsdfsf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f">#REF!</definedName>
    <definedName name="fsdfwer">#REF!</definedName>
    <definedName name="fsdljjdsj" localSheetId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fsdljjdsj" localSheetId="2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fsdljjdsj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fsfsafkskfsf">#REF!</definedName>
    <definedName name="fsfsafs">#REF!</definedName>
    <definedName name="fsfsdfsafs">#REF!</definedName>
    <definedName name="fsfsfsafas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ted">#REF!</definedName>
    <definedName name="fted4">#REF!</definedName>
    <definedName name="ftej">#REF!</definedName>
    <definedName name="FTEs" hidden="1">#REF!</definedName>
    <definedName name="ftev">#REF!</definedName>
    <definedName name="FTRADETYPE">#REF!</definedName>
    <definedName name="FTRAuctionChrg05_MW">#REF!</definedName>
    <definedName name="FUEL">#REF!</definedName>
    <definedName name="Fuel___PP_Cost_of_Gas">#REF!</definedName>
    <definedName name="Fuel___PP_Cost_of_Gas_CPM">#REF!</definedName>
    <definedName name="Fuel_A_Consumed">#REF!</definedName>
    <definedName name="Fuel_and_Purchased_Power___Affiliate">#REF!</definedName>
    <definedName name="Fuel_and_Purchased_Power___External">#REF!</definedName>
    <definedName name="Fuel_B_Consumed">#REF!</definedName>
    <definedName name="Fuel_Gas">#REF!</definedName>
    <definedName name="Fuel_List">#REF!</definedName>
    <definedName name="Fuelc">#N/A</definedName>
    <definedName name="FuelCostTable2004">#REF!</definedName>
    <definedName name="FuelCostTable2005">#REF!</definedName>
    <definedName name="fueldailyvega">#REF!</definedName>
    <definedName name="Fuelexp">#REF!</definedName>
    <definedName name="fuelmonthlyvega">#REF!</definedName>
    <definedName name="Fuelmw">#N/A</definedName>
    <definedName name="Fuelmwc">#N/A</definedName>
    <definedName name="FuelRltdGridXfer_FR">#REF!</definedName>
    <definedName name="FUGG_Cap">#REF!</definedName>
    <definedName name="FUGG_Capacity">#REF!</definedName>
    <definedName name="FUGG_DC_Switch">#REF!</definedName>
    <definedName name="FUGG_Expan_OM">#REF!</definedName>
    <definedName name="FUGG_GA">#REF!</definedName>
    <definedName name="FUGG_OM">#REF!</definedName>
    <definedName name="Fulfill">#REF!</definedName>
    <definedName name="full_credit">#REF!</definedName>
    <definedName name="Full_Print" hidden="1">#REF!</definedName>
    <definedName name="Full_Sample">#REF!</definedName>
    <definedName name="fullyrcredit100">#REF!</definedName>
    <definedName name="fullyrcredit101">#REF!</definedName>
    <definedName name="fullyrcredit102">#REF!</definedName>
    <definedName name="fullyrcredit103">#REF!</definedName>
    <definedName name="fullyrcredit99">#REF!</definedName>
    <definedName name="FUnbill">#REF!</definedName>
    <definedName name="FuncRev">#REF!</definedName>
    <definedName name="functional_adj">#REF!</definedName>
    <definedName name="Funcwk">#REF!</definedName>
    <definedName name="fut_expiry">#REF!</definedName>
    <definedName name="futref1">#REF!</definedName>
    <definedName name="future">#REF!</definedName>
    <definedName name="FutureCapAddPeakers_MW">#REF!</definedName>
    <definedName name="FVAafter2015">#REF!</definedName>
    <definedName name="FVAin2015">#REF!</definedName>
    <definedName name="FVINT">#REF!</definedName>
    <definedName name="Fwcash">#REF!</definedName>
    <definedName name="fwd_curve">#REF!</definedName>
    <definedName name="fwd_curveCIN">#REF!</definedName>
    <definedName name="fwd_curveCOB">#REF!</definedName>
    <definedName name="fwd_curveCOMED">#REF!</definedName>
    <definedName name="fwd_curveENT">#REF!</definedName>
    <definedName name="fwd_curveFL">#REF!</definedName>
    <definedName name="fwd_curveNEPOOL">#REF!</definedName>
    <definedName name="fwd_curveNTX">#REF!</definedName>
    <definedName name="fwd_curvePV">#REF!</definedName>
    <definedName name="fwd_curves">#REF!</definedName>
    <definedName name="fwd_curveSTX">#REF!</definedName>
    <definedName name="fwd_start_date">#REF!</definedName>
    <definedName name="FwdDate">#REF!</definedName>
    <definedName name="fwdopt_curves">#REF!</definedName>
    <definedName name="FwdPer1">#REF!</definedName>
    <definedName name="FwdPer2">#REF!</definedName>
    <definedName name="FwdPer3">#REF!</definedName>
    <definedName name="FwdPer4">#REF!</definedName>
    <definedName name="FwdPurch_E">#REF!</definedName>
    <definedName name="FwdPurch_MW">#REF!</definedName>
    <definedName name="FwdSales_FR">#REF!</definedName>
    <definedName name="FwdSales_GC">#REF!</definedName>
    <definedName name="FwdSales_HE">#REF!</definedName>
    <definedName name="FwdSales_WH">#REF!</definedName>
    <definedName name="fwrnbbd" localSheetId="1" hidden="1">{#N/A,#N/A,FALSE,"Consolidated Shipley";#N/A,#N/A,FALSE,"Consolidated PWB";#N/A,#N/A,FALSE,"Consolidated Micro"}</definedName>
    <definedName name="fwrnbbd" localSheetId="2" hidden="1">{#N/A,#N/A,FALSE,"Consolidated Shipley";#N/A,#N/A,FALSE,"Consolidated PWB";#N/A,#N/A,FALSE,"Consolidated Micro"}</definedName>
    <definedName name="fwrnbbd" hidden="1">{#N/A,#N/A,FALSE,"Consolidated Shipley";#N/A,#N/A,FALSE,"Consolidated PWB";#N/A,#N/A,FALSE,"Consolidated Micro"}</definedName>
    <definedName name="fwrwerwerwerwer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Y">#REF!</definedName>
    <definedName name="FY1999_AU_ACTY_ACCT">#REF!</definedName>
    <definedName name="FY2D">#REF!</definedName>
    <definedName name="fy3d">#REF!</definedName>
    <definedName name="FY4D">#REF!</definedName>
    <definedName name="FYE">#REF!</definedName>
    <definedName name="FYR">#REF!</definedName>
    <definedName name="FYY">#REF!</definedName>
    <definedName name="FYYYY">#REF!</definedName>
    <definedName name="fzcell">#REF!</definedName>
    <definedName name="g" localSheetId="1" hidden="1">{#N/A,#N/A,FALSE,"O&amp;M by processes";#N/A,#N/A,FALSE,"Elec Act vs Bud";#N/A,#N/A,FALSE,"G&amp;A";#N/A,#N/A,FALSE,"BGS";#N/A,#N/A,FALSE,"Res Cost"}</definedName>
    <definedName name="g" localSheetId="2" hidden="1">{#N/A,#N/A,FALSE,"O&amp;M by processes";#N/A,#N/A,FALSE,"Elec Act vs Bud";#N/A,#N/A,FALSE,"G&amp;A";#N/A,#N/A,FALSE,"BGS";#N/A,#N/A,FALSE,"Res Cost"}</definedName>
    <definedName name="g" hidden="1">{#N/A,#N/A,FALSE,"O&amp;M by processes";#N/A,#N/A,FALSE,"Elec Act vs Bud";#N/A,#N/A,FALSE,"G&amp;A";#N/A,#N/A,FALSE,"BGS";#N/A,#N/A,FALSE,"Res Cost"}</definedName>
    <definedName name="g." hidden="1">#REF!</definedName>
    <definedName name="gaapreport">#REF!</definedName>
    <definedName name="Gain__Loss_on_Sale_of_Joint_Ventures">#REF!</definedName>
    <definedName name="GAM83M">#REF!</definedName>
    <definedName name="gartnerprojectionsnew">#REF!</definedName>
    <definedName name="Gas">#REF!</definedName>
    <definedName name="Gas_Dist_Purch_Acct">#REF!</definedName>
    <definedName name="Gas_Dist_Purch_Acct_YR_2005">#REF!</definedName>
    <definedName name="Gas_Dist_Purch_Acct_YR_2006">#REF!</definedName>
    <definedName name="Gas_Dist_Purch_Acct_YR_2007">#REF!</definedName>
    <definedName name="Gas_Dist_Purch_Acct_YR_2008">#REF!</definedName>
    <definedName name="Gas_Marketing_Purch_Acct">#REF!</definedName>
    <definedName name="Gas_Marketing_Purch_Acct_YR_2005">#REF!</definedName>
    <definedName name="Gas_Marketing_Purch_Acct_YR_2006">#REF!</definedName>
    <definedName name="Gas_Marketing_Purch_Acct_YR_2007">#REF!</definedName>
    <definedName name="Gas_Marketing_Purch_Acct_YR_2008">#REF!</definedName>
    <definedName name="Gas_meters">#REF!</definedName>
    <definedName name="Gas_Purchases___Affiliate">#REF!</definedName>
    <definedName name="Gas_Purchases___External">#REF!</definedName>
    <definedName name="Gas_Resources_Growth_YR_2003">#REF!</definedName>
    <definedName name="Gas_Resources_Growth_YR_2004">#REF!</definedName>
    <definedName name="Gas_Resources_Growth_YR_2005">#REF!</definedName>
    <definedName name="Gas_Resources_Growth_YR_2006">#REF!</definedName>
    <definedName name="Gas_Resources_Growth_YR_2007">#REF!</definedName>
    <definedName name="Gas_Resources_Growth_YR_2008">#REF!</definedName>
    <definedName name="Gas_Savings_Include">#REF!</definedName>
    <definedName name="Gas_Storage">#REF!</definedName>
    <definedName name="Gas_Storage_YR_2005">#REF!</definedName>
    <definedName name="Gas_Storage_YR_2006">#REF!</definedName>
    <definedName name="Gas_Storage_YR_2007">#REF!</definedName>
    <definedName name="Gas_Storage_YR_2008">#REF!</definedName>
    <definedName name="GASACT">#REF!</definedName>
    <definedName name="GasBasis">#REF!</definedName>
    <definedName name="GasComp_GC">#REF!</definedName>
    <definedName name="GasConnect_LP">#REF!</definedName>
    <definedName name="gasdailyvega">#REF!</definedName>
    <definedName name="gasmonthlyvega">#REF!</definedName>
    <definedName name="GASPA2003">#REF!</definedName>
    <definedName name="GASPA2004">#REF!</definedName>
    <definedName name="GASPA2005">#REF!</definedName>
    <definedName name="GASPA2006">#REF!</definedName>
    <definedName name="GASPA2007">#REF!</definedName>
    <definedName name="GASPA2008">#REF!</definedName>
    <definedName name="GasRes2003">#REF!</definedName>
    <definedName name="GasRes2004">#REF!</definedName>
    <definedName name="GasRes2005">#REF!</definedName>
    <definedName name="GasRes2006">#REF!</definedName>
    <definedName name="GasRes2007">#REF!</definedName>
    <definedName name="GasRes2008">#REF!</definedName>
    <definedName name="GasTrans_GC">#REF!</definedName>
    <definedName name="GasTransComp_GC">#REF!</definedName>
    <definedName name="GasVolAsPercentOfNYMEX">#REF!</definedName>
    <definedName name="GasVolOver">#REF!</definedName>
    <definedName name="GasVolSpread">#REF!</definedName>
    <definedName name="gatt">#REF!</definedName>
    <definedName name="gattmale">#REF!</definedName>
    <definedName name="GBBCDEFTAXBAL">#REF!</definedName>
    <definedName name="GCChanges">#REF!</definedName>
    <definedName name="gdaug00">#REF!</definedName>
    <definedName name="gdecar">#REF!</definedName>
    <definedName name="gdfeb00">#REF!</definedName>
    <definedName name="gdfgdgdg">#REF!</definedName>
    <definedName name="gdfgsdfgsdfgsadf">#REF!</definedName>
    <definedName name="gdjan00">#REF!</definedName>
    <definedName name="gdjul00">#REF!</definedName>
    <definedName name="gdjun00">#REF!</definedName>
    <definedName name="GDNB_aggregate">#REF!</definedName>
    <definedName name="GDNB_carryover">#REF!</definedName>
    <definedName name="GDNB_ELT">#REF!</definedName>
    <definedName name="GDNB_financial">#REF!</definedName>
    <definedName name="GDNB_Mandatory">#REF!</definedName>
    <definedName name="GDNB_other">#REF!</definedName>
    <definedName name="GDNB_Reinvestment">#REF!</definedName>
    <definedName name="GDNB_Well_justified">#REF!</definedName>
    <definedName name="GDR">#REF!</definedName>
    <definedName name="gdsep98">#REF!</definedName>
    <definedName name="GDX">#REF!</definedName>
    <definedName name="GDX_TD">#REF!</definedName>
    <definedName name="GEN_CASUALTY_PLACE">#REF!</definedName>
    <definedName name="Gen_Infl">#REF!</definedName>
    <definedName name="Gen_Inflation">#REF!</definedName>
    <definedName name="GEN_the263Af_PLACE">#REF!</definedName>
    <definedName name="Genco_Detail_Line_Users">#REF!</definedName>
    <definedName name="Gender">#REF!</definedName>
    <definedName name="General___Admin._Expense">#REF!</definedName>
    <definedName name="GENERAL_HELP">#REF!</definedName>
    <definedName name="General_Taxes">#REF!</definedName>
    <definedName name="General_Taxes_Payable">#REF!</definedName>
    <definedName name="Generation">#REF!</definedName>
    <definedName name="Generation_YR_2005">#REF!</definedName>
    <definedName name="Generation_YR_2006">#REF!</definedName>
    <definedName name="Generation_YR_2007">#REF!</definedName>
    <definedName name="Generation_YR_2008">#REF!</definedName>
    <definedName name="GenGoal_Sal">#REF!</definedName>
    <definedName name="GenImbalance_FR">#REF!</definedName>
    <definedName name="GenLedger">#REF!</definedName>
    <definedName name="GenPayment">#REF!</definedName>
    <definedName name="GENPLT">#REF!</definedName>
    <definedName name="georgeops">#REF!</definedName>
    <definedName name="georgeopssources">#REF!</definedName>
    <definedName name="georgeqda">#REF!</definedName>
    <definedName name="georgeqebitda">#REF!</definedName>
    <definedName name="georgeqrev">#REF!</definedName>
    <definedName name="get_data" localSheetId="1">'2. AFUDC Equity Incurred'!get_data</definedName>
    <definedName name="get_data" localSheetId="2">'3. Depreciation Rates'!get_data</definedName>
    <definedName name="get_data">[0]!get_data</definedName>
    <definedName name="GetCaseData" localSheetId="1">'2. AFUDC Equity Incurred'!GetCaseData</definedName>
    <definedName name="GetCaseData" localSheetId="2">'3. Depreciation Rates'!GetCaseData</definedName>
    <definedName name="GetCaseData">[0]!GetCaseData</definedName>
    <definedName name="GetHydroCaseData" localSheetId="1">'2. AFUDC Equity Incurred'!GetHydroCaseData</definedName>
    <definedName name="GetHydroCaseData" localSheetId="2">'3. Depreciation Rates'!GetHydroCaseData</definedName>
    <definedName name="GetHydroCaseData">[0]!GetHydroCaseData</definedName>
    <definedName name="GetHydroCaseData2" localSheetId="1">'2. AFUDC Equity Incurred'!GetHydroCaseData2</definedName>
    <definedName name="GetHydroCaseData2" localSheetId="2">'3. Depreciation Rates'!GetHydroCaseData2</definedName>
    <definedName name="GetHydroCaseData2">[0]!GetHydroCaseData2</definedName>
    <definedName name="gf" localSheetId="1">'2. AFUDC Equity Incurred'!gf</definedName>
    <definedName name="gf" localSheetId="2">'3. Depreciation Rates'!gf</definedName>
    <definedName name="gf">[0]!gf</definedName>
    <definedName name="gfdfxdf">#REF!</definedName>
    <definedName name="gfdsgsdgfsd">#REF!</definedName>
    <definedName name="GFECAR">#REF!</definedName>
    <definedName name="gfhfhfdhg">#REF!</definedName>
    <definedName name="GFNEPOOL">#REF!</definedName>
    <definedName name="gfnypp">#REF!</definedName>
    <definedName name="gformscapex">#REF!</definedName>
    <definedName name="gformsda">#REF!</definedName>
    <definedName name="gformsebitda">#REF!</definedName>
    <definedName name="gformsrev">#REF!</definedName>
    <definedName name="gfpjm">#REF!</definedName>
    <definedName name="gg" localSheetId="1" hidden="1">{#N/A,#N/A,FALSE,"O&amp;M by processes";#N/A,#N/A,FALSE,"Elec Act vs Bud";#N/A,#N/A,FALSE,"G&amp;A";#N/A,#N/A,FALSE,"BGS";#N/A,#N/A,FALSE,"Res Cost"}</definedName>
    <definedName name="gg" localSheetId="2" hidden="1">{#N/A,#N/A,FALSE,"O&amp;M by processes";#N/A,#N/A,FALSE,"Elec Act vs Bud";#N/A,#N/A,FALSE,"G&amp;A";#N/A,#N/A,FALSE,"BGS";#N/A,#N/A,FALSE,"Res Cost"}</definedName>
    <definedName name="gg" hidden="1">{#N/A,#N/A,FALSE,"O&amp;M by processes";#N/A,#N/A,FALSE,"Elec Act vs Bud";#N/A,#N/A,FALSE,"G&amp;A";#N/A,#N/A,FALSE,"BGS";#N/A,#N/A,FALSE,"Res Cost"}</definedName>
    <definedName name="ggfdf" localSheetId="1">'2. AFUDC Equity Incurred'!ggfdf</definedName>
    <definedName name="ggfdf" localSheetId="2">'3. Depreciation Rates'!ggfdf</definedName>
    <definedName name="ggfdf">[0]!ggfdf</definedName>
    <definedName name="ggg" localSheetId="1">'2. AFUDC Equity Incurred'!ggg</definedName>
    <definedName name="ggg" localSheetId="2">'3. Depreciation Rates'!ggg</definedName>
    <definedName name="ggg">[0]!ggg</definedName>
    <definedName name="gh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innaAdj">#REF!</definedName>
    <definedName name="GinnaLRS">#REF!</definedName>
    <definedName name="ginnarates">#REF!</definedName>
    <definedName name="gIsBlank" localSheetId="1" hidden="1">ISBLANK(gIsRef)</definedName>
    <definedName name="gIsBlank" localSheetId="2" hidden="1">ISBLANK(gIsRef)</definedName>
    <definedName name="gIsBlank" hidden="1">ISBLANK(gIsRef)</definedName>
    <definedName name="gIsError" localSheetId="1" hidden="1">ISERROR(gIsRef)</definedName>
    <definedName name="gIsError" localSheetId="2" hidden="1">ISERROR(gIsRef)</definedName>
    <definedName name="gIsError" hidden="1">ISERROR(gIsRef)</definedName>
    <definedName name="gIsInPrintArea" localSheetId="1" hidden="1">NOT(ISERROR(gIsRef !Print_Area))</definedName>
    <definedName name="gIsInPrintArea" localSheetId="2" hidden="1">NOT(ISERROR(gIsRef !Print_Area))</definedName>
    <definedName name="gIsInPrintArea" hidden="1">NOT(ISERROR(gIsRef !Print_Area))</definedName>
    <definedName name="gIsInPrintTitles" localSheetId="1" hidden="1">NOT(ISERROR(gIsRef !Print_Titles))</definedName>
    <definedName name="gIsInPrintTitles" localSheetId="2" hidden="1">NOT(ISERROR(gIsRef !Print_Titles))</definedName>
    <definedName name="gIsInPrintTitles" hidden="1">NOT(ISERROR(gIsRef !Print_Titles))</definedName>
    <definedName name="gIsNumber" localSheetId="1" hidden="1">ISNUMBER(gIsRef)</definedName>
    <definedName name="gIsNumber" localSheetId="2" hidden="1">ISNUMBER(gIsRef)</definedName>
    <definedName name="gIsNumber" hidden="1">ISNUMBER(gIsRef)</definedName>
    <definedName name="gIsPreviousSheet" localSheetId="1" hidden="1">PrevShtCellValue(gIsRef)&lt;&gt;gIsRef</definedName>
    <definedName name="gIsPreviousSheet" localSheetId="2" hidden="1">PrevShtCellValue(gIsRef)&lt;&gt;gIsRef</definedName>
    <definedName name="gIsPreviousSheet" hidden="1">PrevShtCellValue(gIsRef)&lt;&gt;gIsRef</definedName>
    <definedName name="gIsRef" hidden="1">INDIRECT("rc",FALSE)</definedName>
    <definedName name="gIsText" localSheetId="1" hidden="1">ISTEXT(gIsRef)</definedName>
    <definedName name="gIsText" localSheetId="2" hidden="1">ISTEXT(gIsRef)</definedName>
    <definedName name="gIsText" hidden="1">ISTEXT(gIsRef)</definedName>
    <definedName name="gita" localSheetId="1" hidden="1">{#N/A,#N/A,FALSE,"O&amp;M by processes";#N/A,#N/A,FALSE,"Elec Act vs Bud";#N/A,#N/A,FALSE,"G&amp;A";#N/A,#N/A,FALSE,"BGS";#N/A,#N/A,FALSE,"Res Cost"}</definedName>
    <definedName name="gita" localSheetId="2" hidden="1">{#N/A,#N/A,FALSE,"O&amp;M by processes";#N/A,#N/A,FALSE,"Elec Act vs Bud";#N/A,#N/A,FALSE,"G&amp;A";#N/A,#N/A,FALSE,"BGS";#N/A,#N/A,FALSE,"Res Cost"}</definedName>
    <definedName name="gita" hidden="1">{#N/A,#N/A,FALSE,"O&amp;M by processes";#N/A,#N/A,FALSE,"Elec Act vs Bud";#N/A,#N/A,FALSE,"G&amp;A";#N/A,#N/A,FALSE,"BGS";#N/A,#N/A,FALSE,"Res Cost"}</definedName>
    <definedName name="gitah" localSheetId="1" hidden="1">{#N/A,#N/A,FALSE,"O&amp;M by processes";#N/A,#N/A,FALSE,"Elec Act vs Bud";#N/A,#N/A,FALSE,"G&amp;A";#N/A,#N/A,FALSE,"BGS";#N/A,#N/A,FALSE,"Res Cost"}</definedName>
    <definedName name="gitah" localSheetId="2" hidden="1">{#N/A,#N/A,FALSE,"O&amp;M by processes";#N/A,#N/A,FALSE,"Elec Act vs Bud";#N/A,#N/A,FALSE,"G&amp;A";#N/A,#N/A,FALSE,"BGS";#N/A,#N/A,FALSE,"Res Cost"}</definedName>
    <definedName name="gitah" hidden="1">{#N/A,#N/A,FALSE,"O&amp;M by processes";#N/A,#N/A,FALSE,"Elec Act vs Bud";#N/A,#N/A,FALSE,"G&amp;A";#N/A,#N/A,FALSE,"BGS";#N/A,#N/A,FALSE,"Res Cost"}</definedName>
    <definedName name="GJC_03">#REF!</definedName>
    <definedName name="GJC_04">#REF!</definedName>
    <definedName name="GJC_09">#REF!</definedName>
    <definedName name="Glass">#REF!</definedName>
    <definedName name="go">#REF!</definedName>
    <definedName name="Goal_NINK">#REF!</definedName>
    <definedName name="Goal_NINK2">#REF!</definedName>
    <definedName name="Goal_Other">#REF!</definedName>
    <definedName name="Goal_Retail">#REF!</definedName>
    <definedName name="Goal_Retail2">#REF!</definedName>
    <definedName name="goals">#REF!</definedName>
    <definedName name="goaway" localSheetId="1" hidden="1">{#N/A,#N/A,TRUE,"TAXPROV";#N/A,#N/A,TRUE,"FLOWTHRU";#N/A,#N/A,TRUE,"SCHEDULE M'S";#N/A,#N/A,TRUE,"PLANT M'S";#N/A,#N/A,TRUE,"TAXJE"}</definedName>
    <definedName name="goaway" localSheetId="2" hidden="1">{#N/A,#N/A,TRUE,"TAXPROV";#N/A,#N/A,TRUE,"FLOWTHRU";#N/A,#N/A,TRUE,"SCHEDULE M'S";#N/A,#N/A,TRUE,"PLANT M'S";#N/A,#N/A,TRUE,"TAXJE"}</definedName>
    <definedName name="goaway" hidden="1">{#N/A,#N/A,TRUE,"TAXPROV";#N/A,#N/A,TRUE,"FLOWTHRU";#N/A,#N/A,TRUE,"SCHEDULE M'S";#N/A,#N/A,TRUE,"PLANT M'S";#N/A,#N/A,TRUE,"TAXJE"}</definedName>
    <definedName name="gOffPeakFactor">#REF!</definedName>
    <definedName name="Gondecourt">#REF!</definedName>
    <definedName name="Goodwill">#REF!</definedName>
    <definedName name="Goodwill?">#REF!</definedName>
    <definedName name="Goodwill_Amortization">40</definedName>
    <definedName name="Goodwill_CPM">#REF!</definedName>
    <definedName name="Goodwill_Life">#REF!</definedName>
    <definedName name="GP">#REF!</definedName>
    <definedName name="GPLT">#REF!</definedName>
    <definedName name="GPURS">#REF!</definedName>
    <definedName name="GR">#REF!</definedName>
    <definedName name="GR_PRT_RANGE">#REF!</definedName>
    <definedName name="GRAND_TOTAL_CAPITAL_INVESTMENTS">#REF!</definedName>
    <definedName name="Grant">#REF!</definedName>
    <definedName name="GRAPH_SELECT">#REF!</definedName>
    <definedName name="GRAPH_TABLE">#REF!</definedName>
    <definedName name="grec84100">#REF!</definedName>
    <definedName name="grec84101">#REF!</definedName>
    <definedName name="grec84102">#REF!</definedName>
    <definedName name="grec84103">#REF!</definedName>
    <definedName name="grec8490">#REF!</definedName>
    <definedName name="grec8491">#REF!</definedName>
    <definedName name="grec8492">#REF!</definedName>
    <definedName name="grec8493">#REF!</definedName>
    <definedName name="grec8494">#REF!</definedName>
    <definedName name="grec8495">#REF!</definedName>
    <definedName name="grec8496">#REF!</definedName>
    <definedName name="grec8497">#REF!</definedName>
    <definedName name="grec8498">#REF!</definedName>
    <definedName name="grec8499">#REF!</definedName>
    <definedName name="grec85100">#REF!</definedName>
    <definedName name="grec85101">#REF!</definedName>
    <definedName name="grec85102">#REF!</definedName>
    <definedName name="grec85103">#REF!</definedName>
    <definedName name="grec8590">#REF!</definedName>
    <definedName name="grec8591">#REF!</definedName>
    <definedName name="grec8592">#REF!</definedName>
    <definedName name="grec8593">#REF!</definedName>
    <definedName name="grec8594">#REF!</definedName>
    <definedName name="grec8595">#REF!</definedName>
    <definedName name="grec8596">#REF!</definedName>
    <definedName name="grec8597">#REF!</definedName>
    <definedName name="grec8598">#REF!</definedName>
    <definedName name="grec8599">#REF!</definedName>
    <definedName name="grec86100">#REF!</definedName>
    <definedName name="grec86101">#REF!</definedName>
    <definedName name="grec86102">#REF!</definedName>
    <definedName name="grec86103">#REF!</definedName>
    <definedName name="grec8690">#REF!</definedName>
    <definedName name="grec8691">#REF!</definedName>
    <definedName name="grec8692">#REF!</definedName>
    <definedName name="grec8693">#REF!</definedName>
    <definedName name="grec8694">#REF!</definedName>
    <definedName name="grec8695">#REF!</definedName>
    <definedName name="grec8696">#REF!</definedName>
    <definedName name="grec8697">#REF!</definedName>
    <definedName name="grec8698">#REF!</definedName>
    <definedName name="grec8699">#REF!</definedName>
    <definedName name="grec87100">#REF!</definedName>
    <definedName name="grec87101">#REF!</definedName>
    <definedName name="grec87102">#REF!</definedName>
    <definedName name="grec87103">#REF!</definedName>
    <definedName name="grec8790">#REF!</definedName>
    <definedName name="grec8791">#REF!</definedName>
    <definedName name="grec8792">#REF!</definedName>
    <definedName name="grec8793">#REF!</definedName>
    <definedName name="grec8794">#REF!</definedName>
    <definedName name="grec8795">#REF!</definedName>
    <definedName name="grec8796">#REF!</definedName>
    <definedName name="grec8797">#REF!</definedName>
    <definedName name="grec8798">#REF!</definedName>
    <definedName name="grec8799">#REF!</definedName>
    <definedName name="grec88100">#REF!</definedName>
    <definedName name="grec88101">#REF!</definedName>
    <definedName name="grec88102">#REF!</definedName>
    <definedName name="grec88103">#REF!</definedName>
    <definedName name="grec8890">#REF!</definedName>
    <definedName name="grec8891">#REF!</definedName>
    <definedName name="grec8892">#REF!</definedName>
    <definedName name="grec8893">#REF!</definedName>
    <definedName name="grec8894">#REF!</definedName>
    <definedName name="grec8895">#REF!</definedName>
    <definedName name="grec8896">#REF!</definedName>
    <definedName name="grec8897">#REF!</definedName>
    <definedName name="grec8898">#REF!</definedName>
    <definedName name="grec8899">#REF!</definedName>
    <definedName name="grid">#REF!</definedName>
    <definedName name="gross_rec_caution">#REF!</definedName>
    <definedName name="GROSS_RECEIPTS">#REF!</definedName>
    <definedName name="GROUP_6_EXTRACT">#REF!</definedName>
    <definedName name="GROUP_6_EXTRACT_SUMMARY">#REF!</definedName>
    <definedName name="GROUP_7_EXTRACT_SUMMARY">#REF!</definedName>
    <definedName name="Growth_Contingency_YR_2005">#REF!</definedName>
    <definedName name="Growth_Contingency_YR_2006">#REF!</definedName>
    <definedName name="Growth_Contingency_YR_2007">#REF!</definedName>
    <definedName name="Growth_Contingency_YR_2008">#REF!</definedName>
    <definedName name="GRP" localSheetId="1">'2. AFUDC Equity Incurred'!GRP</definedName>
    <definedName name="GRP" localSheetId="2">'3. Depreciation Rates'!GRP</definedName>
    <definedName name="GRP">[0]!GRP</definedName>
    <definedName name="GRS">#REF!</definedName>
    <definedName name="GRT">#REF!</definedName>
    <definedName name="grtm1">#REF!</definedName>
    <definedName name="grtm2">#REF!</definedName>
    <definedName name="grtm3">#REF!</definedName>
    <definedName name="grtm4">#REF!</definedName>
    <definedName name="GSACCT">#REF!</definedName>
    <definedName name="GSNONDEMAMD">#REF!</definedName>
    <definedName name="GSP">#REF!</definedName>
    <definedName name="GT">#REF!</definedName>
    <definedName name="GT3A">#REF!</definedName>
    <definedName name="GTDAMERICAS">#REF!</definedName>
    <definedName name="GTDCROP">#REF!</definedName>
    <definedName name="GTDFINANCE">#REF!</definedName>
    <definedName name="GTDGARSTSEEDS">#REF!</definedName>
    <definedName name="GTDINVESTMENT">#REF!</definedName>
    <definedName name="GTDSANDOZ">#REF!</definedName>
    <definedName name="GTDSBI">#REF!</definedName>
    <definedName name="GTDSCORP">#REF!</definedName>
    <definedName name="GTDSEEDS">#REF!</definedName>
    <definedName name="GTDstGARSTSEEDS">#REF!</definedName>
    <definedName name="GTDTMRI">#REF!</definedName>
    <definedName name="GTDWILMINGTON">#REF!</definedName>
    <definedName name="GTDZAPH">#REF!</definedName>
    <definedName name="guess">#REF!</definedName>
    <definedName name="gun">#REF!</definedName>
    <definedName name="GVKey">""</definedName>
    <definedName name="GWyears">40</definedName>
    <definedName name="GWYUID1">#REF!</definedName>
    <definedName name="h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2OP_PAYOFFHMC">#REF!</definedName>
    <definedName name="H2OPpayoff_FR">#REF!</definedName>
    <definedName name="H2OPpayoff_GC">#REF!</definedName>
    <definedName name="H2OPpayoff_HE">#REF!</definedName>
    <definedName name="H2OPpayoff_WH">#REF!</definedName>
    <definedName name="Halewood">#REF!</definedName>
    <definedName name="HB2DayMTM">#REF!</definedName>
    <definedName name="HB2DayMTM2">#REF!</definedName>
    <definedName name="HB2MTD_MTM">#REF!</definedName>
    <definedName name="HB2MTD_MTM2">#REF!</definedName>
    <definedName name="HCR_PB">#REF!</definedName>
    <definedName name="HCTextLen">#REF!</definedName>
    <definedName name="head">#REF!</definedName>
    <definedName name="HEAD1">#REF!</definedName>
    <definedName name="Headcount___DTE_Employees">#REF!</definedName>
    <definedName name="HEADER">#REF!</definedName>
    <definedName name="Header_Row" hidden="1">ROW(#REF!)</definedName>
    <definedName name="HEADING">#REF!</definedName>
    <definedName name="Headquarters">#REF!</definedName>
    <definedName name="heard_availbonus">#REF!</definedName>
    <definedName name="heat_rate">#REF!</definedName>
    <definedName name="HeatRateOffPeak" localSheetId="1">[0]!HeatRatePeak*#REF!</definedName>
    <definedName name="HeatRateOffPeak" localSheetId="2">[0]!HeatRatePeak*#REF!</definedName>
    <definedName name="HeatRateOffPeak">[0]!HeatRatePeak*#REF!</definedName>
    <definedName name="HedgeMTM_E">#N/A</definedName>
    <definedName name="HedgeMTM_SW">#REF!</definedName>
    <definedName name="HedgeMTMLoad_MA">#REF!</definedName>
    <definedName name="HedgeMTMLoad_MW">#REF!</definedName>
    <definedName name="HedgeMTMRolloff_E">#REF!</definedName>
    <definedName name="HedgeMTMRolloff_MA">#REF!</definedName>
    <definedName name="HedgeMTMRolloff_MW">#REF!</definedName>
    <definedName name="HedgeMTMRolloff_Tot">#REF!</definedName>
    <definedName name="HedgeMTMSettle_E">#REF!</definedName>
    <definedName name="HedgeMTMSettle_MA">#REF!</definedName>
    <definedName name="HedgeMTMSettle_MW">#REF!</definedName>
    <definedName name="HedgeMTMSettle_SW">#REF!</definedName>
    <definedName name="HedgeMTMSettle_Tot">#REF!</definedName>
    <definedName name="HedgingFuel">#REF!</definedName>
    <definedName name="HedgingPower">#REF!</definedName>
    <definedName name="HEI">#REF!</definedName>
    <definedName name="help">#REF!</definedName>
    <definedName name="HELP_LOCATOR">#REF!</definedName>
    <definedName name="HenwoodGasTransportPercent">#REF!</definedName>
    <definedName name="HenwoodPaste">#REF!</definedName>
    <definedName name="HenwoodPowerCurveSelector">#REF!</definedName>
    <definedName name="HenwoodSpreadOptGasMargin">#REF!+#REF!</definedName>
    <definedName name="hg_price">#REF!</definedName>
    <definedName name="hh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ifgfcgfcg">#REF!</definedName>
    <definedName name="hi_yld">#REF!</definedName>
    <definedName name="HiddenVersion" hidden="1">1.7</definedName>
    <definedName name="High_Level">#REF!</definedName>
    <definedName name="highcost">#REF!</definedName>
    <definedName name="histdata">#REF!</definedName>
    <definedName name="HISTORIC">#REF!</definedName>
    <definedName name="Historical">#REF!,#REF!,#REF!,#REF!,#REF!,#REF!,#REF!,#REF!</definedName>
    <definedName name="historiccents">#REF!</definedName>
    <definedName name="hjfjghjgfjgj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MC_H2OPGAS">#REF!</definedName>
    <definedName name="HMCChanges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OLDING_CO___OTHER_TOTAL">#REF!</definedName>
    <definedName name="HOLDING_CO___OTHER_TOTAL_YR_2005">#REF!</definedName>
    <definedName name="HOLDING_CO___OTHER_TOTAL_YR_2006">#REF!</definedName>
    <definedName name="HOLDING_CO___OTHER_TOTAL_YR_2007">#REF!</definedName>
    <definedName name="HOLDING_CO___OTHER_TOTAL_YR_2008">#REF!</definedName>
    <definedName name="HolidaySched">#REF!</definedName>
    <definedName name="home">#REF!</definedName>
    <definedName name="homeNo">#REF!</definedName>
    <definedName name="homeProd">#REF!</definedName>
    <definedName name="homeSalary">#REF!</definedName>
    <definedName name="HONTSR">#REF!</definedName>
    <definedName name="Hourly_current_wk">#REF!</definedName>
    <definedName name="HOURS">#REF!</definedName>
    <definedName name="Hourspage">#REF!</definedName>
    <definedName name="houston" hidden="1">#N/A</definedName>
    <definedName name="houston2" hidden="1">#N/A</definedName>
    <definedName name="howToChange">#REF!</definedName>
    <definedName name="howToCheck">#REF!</definedName>
    <definedName name="HPD">#REF!</definedName>
    <definedName name="HPNTSR">#REF!</definedName>
    <definedName name="HQ" localSheetId="1">'2. AFUDC Equity Incurred'!HQ</definedName>
    <definedName name="HQ" localSheetId="2">'3. Depreciation Rates'!HQ</definedName>
    <definedName name="HQ">[0]!HQ</definedName>
    <definedName name="hqleasemtd">#REF!</definedName>
    <definedName name="HRAvailTop_MA">#REF!</definedName>
    <definedName name="HRDegradationTable">#REF!</definedName>
    <definedName name="Hrly_heads_current">#REF!</definedName>
    <definedName name="hrs2x16">#REF!</definedName>
    <definedName name="hrs5x16">#REF!</definedName>
    <definedName name="hrs7x8">#REF!</definedName>
    <definedName name="hrsOnPeak">#REF!</definedName>
    <definedName name="hrsPerDay">#REF!</definedName>
    <definedName name="HSCGasPrice_FR">#REF!</definedName>
    <definedName name="hsfinput">#REF!</definedName>
    <definedName name="hsfkey">#REF!</definedName>
    <definedName name="HTITLE">#REF!</definedName>
    <definedName name="HTITLE1">#REF!</definedName>
    <definedName name="HTITLE10">#REF!</definedName>
    <definedName name="HTITLE11">#REF!</definedName>
    <definedName name="HTITLE12">#REF!</definedName>
    <definedName name="HTITLE13">#REF!</definedName>
    <definedName name="HTITLE14">#REF!</definedName>
    <definedName name="HTITLE15">#REF!</definedName>
    <definedName name="HTITLE16">#REF!</definedName>
    <definedName name="HTITLE17">#REF!</definedName>
    <definedName name="HTITLE18">#REF!</definedName>
    <definedName name="HTITLE19">#REF!</definedName>
    <definedName name="HTITLE2">#REF!</definedName>
    <definedName name="HTITLE20">#REF!</definedName>
    <definedName name="HTITLE21">#REF!</definedName>
    <definedName name="HTITLE22">#REF!</definedName>
    <definedName name="HTITLE23">#REF!</definedName>
    <definedName name="HTITLE24">#REF!</definedName>
    <definedName name="HTITLE25">#REF!</definedName>
    <definedName name="HTITLE26">#REF!</definedName>
    <definedName name="HTITLE27">#REF!</definedName>
    <definedName name="HTITLE28">#REF!</definedName>
    <definedName name="HTITLE29">#REF!</definedName>
    <definedName name="HTITLE3">#REF!</definedName>
    <definedName name="HTITLE30">#REF!</definedName>
    <definedName name="HTITLE31">#REF!</definedName>
    <definedName name="HTITLE32">#REF!</definedName>
    <definedName name="HTITLE33">#REF!</definedName>
    <definedName name="HTITLE34">#REF!</definedName>
    <definedName name="HTITLE35">#REF!</definedName>
    <definedName name="HTITLE36">#REF!</definedName>
    <definedName name="HTITLE37">#REF!</definedName>
    <definedName name="HTITLE38">#REF!</definedName>
    <definedName name="HTITLE39">#REF!</definedName>
    <definedName name="HTITLE4">#REF!</definedName>
    <definedName name="HTITLE40">#REF!</definedName>
    <definedName name="HTITLE5">#REF!</definedName>
    <definedName name="HTITLE6">#REF!</definedName>
    <definedName name="HTITLE7">#REF!</definedName>
    <definedName name="HTITLE8">#REF!</definedName>
    <definedName name="HTITLE9">#REF!</definedName>
    <definedName name="HTML_CodePage" hidden="1">1252</definedName>
    <definedName name="HTML_Control" localSheetId="1" hidden="1">{"'Metretek HTML'!$A$7:$W$42"}</definedName>
    <definedName name="HTML_Control" localSheetId="2" hidden="1">{"'Metretek HTML'!$A$7:$W$42"}</definedName>
    <definedName name="HTML_Control" hidden="1">{"'Metretek HTML'!$A$7:$W$42"}</definedName>
    <definedName name="HTML_Description" hidden="1">"volumes shown are sendout = sales + line loss (KDths - wet)"</definedName>
    <definedName name="HTML_Email" hidden="1">""</definedName>
    <definedName name="HTML_Header" hidden="1">"Firm &amp; Interruptible Delivery Service &amp; Bundled Sales"</definedName>
    <definedName name="html_II" localSheetId="1" hidden="1">{"'Foreign exchange rates'!$A$1:$D$11"}</definedName>
    <definedName name="html_II" localSheetId="2" hidden="1">{"'Foreign exchange rates'!$A$1:$D$11"}</definedName>
    <definedName name="html_II" hidden="1">{"'Foreign exchange rates'!$A$1:$D$11"}</definedName>
    <definedName name="HTML_LastUpdate" hidden="1">"1/18/01"</definedName>
    <definedName name="HTML_LineAfter" hidden="1">FALSE</definedName>
    <definedName name="HTML_LineBefore" hidden="1">FALSE</definedName>
    <definedName name="HTML_Name" hidden="1">"Dispatch Operations  --  7-4371"</definedName>
    <definedName name="HTML_OBDlg2" hidden="1">TRUE</definedName>
    <definedName name="HTML_OBDlg4" hidden="1">TRUE</definedName>
    <definedName name="HTML_OS" hidden="1">0</definedName>
    <definedName name="HTML_PathFile" hidden="1">"I:\COMMON\DISPATCH\Daily Reports\HTML files FY 2000\metretekDec00.htm"</definedName>
    <definedName name="HTML_Title" hidden="1">"Metretek Readings - December 2000"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2_1" hidden="1">"[MONET71.xls]FlatMarginalCost!$A$1:$E$132"</definedName>
    <definedName name="HTML2_10" hidden="1">"Dave_LeVee"</definedName>
    <definedName name="HTML2_11" hidden="1">1</definedName>
    <definedName name="HTML2_12" hidden="1">"G:\MONET\WEB\FORECAST\mc71.htm"</definedName>
    <definedName name="HTML2_2" hidden="1">1</definedName>
    <definedName name="HTML2_3" hidden="1">"MONET71"</definedName>
    <definedName name="HTML2_4" hidden="1">"FlatMarginalCost"</definedName>
    <definedName name="HTML2_5" hidden="1">""</definedName>
    <definedName name="HTML2_6" hidden="1">1</definedName>
    <definedName name="HTML2_7" hidden="1">1</definedName>
    <definedName name="HTML2_8" hidden="1">"4/10/96"</definedName>
    <definedName name="HTML2_9" hidden="1">"Resource Forecasting Department"</definedName>
    <definedName name="HTML3_1" hidden="1">"'[MONET84.XLS]Market Hubs by Condition'!$A$1:$F$36"</definedName>
    <definedName name="HTML3_10" hidden="1">"dave_levee@pgn.com"</definedName>
    <definedName name="HTML3_11" hidden="1">1</definedName>
    <definedName name="HTML3_12" hidden="1">"G:\MONET\WEB\FORECAST\Hub84.htm"</definedName>
    <definedName name="HTML3_2" hidden="1">1</definedName>
    <definedName name="HTML3_3" hidden="1">"MONET84"</definedName>
    <definedName name="HTML3_4" hidden="1">"Market Hubs by Condition"</definedName>
    <definedName name="HTML3_5" hidden="1">""</definedName>
    <definedName name="HTML3_6" hidden="1">1</definedName>
    <definedName name="HTML3_7" hidden="1">1</definedName>
    <definedName name="HTML3_8" hidden="1">"4/15/96"</definedName>
    <definedName name="HTML3_9" hidden="1">"Resource Forecasting Department"</definedName>
    <definedName name="HTML4_1" hidden="1">"[MONET84.XLS]ConditionMarginalCost!$A$1:$E$286"</definedName>
    <definedName name="HTML4_10" hidden="1">"dave_levee@pgn.com"</definedName>
    <definedName name="HTML4_11" hidden="1">1</definedName>
    <definedName name="HTML4_12" hidden="1">"G:\MONET\WEB\FORECAST\mc84.htm"</definedName>
    <definedName name="HTML4_2" hidden="1">1</definedName>
    <definedName name="HTML4_3" hidden="1">"MONET84"</definedName>
    <definedName name="HTML4_4" hidden="1">"ConditionMarginalCost"</definedName>
    <definedName name="HTML4_5" hidden="1">""</definedName>
    <definedName name="HTML4_6" hidden="1">1</definedName>
    <definedName name="HTML4_7" hidden="1">1</definedName>
    <definedName name="HTML4_8" hidden="1">"4/15/96"</definedName>
    <definedName name="HTML4_9" hidden="1">"Resource Forecasting Department"</definedName>
    <definedName name="HTML5_1" hidden="1">"[MONET84.XLS]ConditionMarginalCost!$A$1:$E$177"</definedName>
    <definedName name="HTML5_10" hidden="1">"dave_levee@pgn.com"</definedName>
    <definedName name="HTML5_11" hidden="1">1</definedName>
    <definedName name="HTML5_12" hidden="1">"G:\MONET\WEB\FORECAST\mc84.htm"</definedName>
    <definedName name="HTML5_2" hidden="1">1</definedName>
    <definedName name="HTML5_3" hidden="1">"MONET84"</definedName>
    <definedName name="HTML5_4" hidden="1">"ConditionMarginalCost"</definedName>
    <definedName name="HTML5_5" hidden="1">""</definedName>
    <definedName name="HTML5_6" hidden="1">1</definedName>
    <definedName name="HTML5_7" hidden="1">1</definedName>
    <definedName name="HTML5_8" hidden="1">"4/15/96"</definedName>
    <definedName name="HTML5_9" hidden="1">"Resource Forecasting Department"</definedName>
    <definedName name="HTMLCount" hidden="1">1</definedName>
    <definedName name="hy">#REF!</definedName>
    <definedName name="Hybrid_Securities_CPM">#REF!</definedName>
    <definedName name="i">#REF!</definedName>
    <definedName name="i2004MktAdj_FR">#REF!</definedName>
    <definedName name="ibd">37265.8224582176</definedName>
    <definedName name="ibesgrowth" hidden="1">#REF!</definedName>
    <definedName name="ibestable" hidden="1">#REF!</definedName>
    <definedName name="IBMDirDoc">#REF!</definedName>
    <definedName name="IBMDirDollars">#REF!</definedName>
    <definedName name="ICExp">#REF!</definedName>
    <definedName name="ICltd">#REF!</definedName>
    <definedName name="ICpay">#REF!</definedName>
    <definedName name="ICPurchase">#N/A</definedName>
    <definedName name="ICPurchasec">#N/A</definedName>
    <definedName name="ICPurchasemw">#N/A</definedName>
    <definedName name="ICPurchasemwc">#N/A</definedName>
    <definedName name="ICrec">#REF!</definedName>
    <definedName name="ICRev">#REF!</definedName>
    <definedName name="ID_sorted">#REF!</definedName>
    <definedName name="IDN">#REF!</definedName>
    <definedName name="IDNO">#REF!</definedName>
    <definedName name="IESDepfcst">#REF!</definedName>
    <definedName name="IESEcProffcst">#REF!</definedName>
    <definedName name="IESEngfcst">#REF!</definedName>
    <definedName name="IESFCfcst">#REF!</definedName>
    <definedName name="IESPBTfcst">#REF!</definedName>
    <definedName name="IESPL">#REF!</definedName>
    <definedName name="IESPSFcst">#REF!</definedName>
    <definedName name="IESREVfcst">#REF!</definedName>
    <definedName name="IFN">#REF!</definedName>
    <definedName name="Igualada">#REF!</definedName>
    <definedName name="iHRAvailTop_MA">#REF!</definedName>
    <definedName name="ii" hidden="1">#REF!,#REF!,#REF!,#REF!,#REF!,#REF!,#REF!</definedName>
    <definedName name="IL_Feeder_Source">#REF!</definedName>
    <definedName name="IL_Primary_Conductor">#REF!</definedName>
    <definedName name="IMAX1">#REF!</definedName>
    <definedName name="IMAX2">#REF!</definedName>
    <definedName name="IMAX3">#REF!</definedName>
    <definedName name="iMktAdj_FR">#REF!</definedName>
    <definedName name="iMonthCredit_MA">#REF!</definedName>
    <definedName name="ImplementDate">#REF!</definedName>
    <definedName name="ImportExportRanges">#REF!</definedName>
    <definedName name="ImportExportRangeSeed">#REF!</definedName>
    <definedName name="impsheet">#REF!</definedName>
    <definedName name="impsheet2">#REF!</definedName>
    <definedName name="Impsheet3">#REF!</definedName>
    <definedName name="IN_ADJ_CRITERIA">#REF!</definedName>
    <definedName name="IN_ADJUSTMENT_TABLE">OFFSET(#REF!,0,0,COUNTA(#REF!),5)</definedName>
    <definedName name="IN_INT_CRITERIA">#REF!</definedName>
    <definedName name="IN_INT_TABLE">OFFSET(#REF!,0,0,COUNTA(#REF!),3)</definedName>
    <definedName name="IN_PART_REDEMP_CRITERIA">#REF!</definedName>
    <definedName name="IN_PART_REDEMP_TABLE">OFFSET(#REF!,0,0,COUNTA(#REF!),3)</definedName>
    <definedName name="IN_Sample">#REF!</definedName>
    <definedName name="IN_SF_CRITERIA">#REF!</definedName>
    <definedName name="IN_SF_TABLE">OFFSET(#REF!,0,0,COUNTA(#REF!),4)</definedName>
    <definedName name="Inactive">#REF!</definedName>
    <definedName name="inactives">#REF!</definedName>
    <definedName name="InboundDuty">#REF!</definedName>
    <definedName name="InboundFreight">#REF!</definedName>
    <definedName name="INC">#REF!</definedName>
    <definedName name="Inc__Dec__Accounts_Payable">#REF!</definedName>
    <definedName name="Inc__Dec__Accrued_Interest_Payable">#REF!</definedName>
    <definedName name="Inc__Dec__Accrued_Payroll">#REF!</definedName>
    <definedName name="Inc__Dec__Commercial_Paper_CPM">#REF!</definedName>
    <definedName name="Inc__Dec__Dividends_Payable">#REF!</definedName>
    <definedName name="Inc__Dec__General_Taxes">#REF!</definedName>
    <definedName name="Inc__Dec__Income_Taxes">#REF!</definedName>
    <definedName name="Inc__Dec__Intercompany_Loan_CPM">#REF!</definedName>
    <definedName name="Inc__Dec__Liability_from_Risk_Mgt_Activity">#REF!</definedName>
    <definedName name="Inc__Dec__Minority_Interest">#REF!</definedName>
    <definedName name="Inc__Dec__Other_Current_Liabilities">#REF!</definedName>
    <definedName name="Inc__Dec__Other_Deferred_Liabilities">#REF!</definedName>
    <definedName name="Inc__Dec__Regulatory_Liabilities">#REF!</definedName>
    <definedName name="Inc__Dec__Securitized_Debt_CPM">#REF!</definedName>
    <definedName name="Inc__Dec_Accts_Receivable">#REF!</definedName>
    <definedName name="Inc__Dec_Asset_from_Risk_Mgt_Activity">#REF!</definedName>
    <definedName name="Inc__Dec_Inventories">#REF!</definedName>
    <definedName name="Inc__Dec_Nuclear_Decomm_Trust_Funds">#REF!</definedName>
    <definedName name="Inc__Dec_Other_Current_Assets">#REF!</definedName>
    <definedName name="Inc__Dec_Other_Deferred_Assets">#REF!</definedName>
    <definedName name="Inc__Dec_Other_Receivables">#REF!</definedName>
    <definedName name="Inc__Dec_Prepaid_Pensions">#REF!</definedName>
    <definedName name="Inc__Dec_Regulatory_Assets">#REF!</definedName>
    <definedName name="Inc__Dec_Unbilled_Revenue">#REF!</definedName>
    <definedName name="IncData">#REF!</definedName>
    <definedName name="Include_OTRA_Kwhrs">#REF!</definedName>
    <definedName name="INCOME">#REF!</definedName>
    <definedName name="income_consol">#REF!</definedName>
    <definedName name="income_op_group">#REF!</definedName>
    <definedName name="income_statement">#REF!</definedName>
    <definedName name="Income_Taxes">#REF!</definedName>
    <definedName name="Income_Taxes_CPM">#REF!</definedName>
    <definedName name="Income_Taxes_Federal">#REF!</definedName>
    <definedName name="Income_Taxes_Payable">#REF!</definedName>
    <definedName name="Income_Taxes_State__Local___Other">#REF!</definedName>
    <definedName name="IncomeStatement">#REF!</definedName>
    <definedName name="IncomeStatementDates">#REF!</definedName>
    <definedName name="INCP">#REF!</definedName>
    <definedName name="INCPBOD">#REF!</definedName>
    <definedName name="Incr.__decr._in_other_current_assets">#REF!</definedName>
    <definedName name="Increase__decrease__in_other_current_liabilities">#REF!</definedName>
    <definedName name="Increase__decrease_in_other_current_assets">#REF!</definedName>
    <definedName name="IncTax">#REF!</definedName>
    <definedName name="IND.MAX">#N/A</definedName>
    <definedName name="IND.MAX1">#N/A</definedName>
    <definedName name="Ind_Co_Variance_Range">#REF!,#REF!,#REF!,#REF!,#REF!,#REF!</definedName>
    <definedName name="INDEX">#REF!</definedName>
    <definedName name="IndirectLabor">#REF!</definedName>
    <definedName name="inflation">#REF!</definedName>
    <definedName name="InflationLookupArray">#REF!</definedName>
    <definedName name="inflationRate">#REF!</definedName>
    <definedName name="INFO">#REF!</definedName>
    <definedName name="InfoPane">#REF!</definedName>
    <definedName name="InformationPane">#REF!</definedName>
    <definedName name="INFOSYS">#REF!</definedName>
    <definedName name="InfpPane">#REF!</definedName>
    <definedName name="Infusion__Dividend__CPM">#REF!</definedName>
    <definedName name="InitialTrend">#REF!</definedName>
    <definedName name="InitialTrendDental">#REF!</definedName>
    <definedName name="InitialTrendMedical">#REF!</definedName>
    <definedName name="InOut">#REF!</definedName>
    <definedName name="INPO00">#REF!</definedName>
    <definedName name="INPO99">#REF!</definedName>
    <definedName name="INPUT">#N/A</definedName>
    <definedName name="INPUT_AREA">#REF!</definedName>
    <definedName name="input_called">OFFSET(#REF!,0,0,COUNTA(#REF!),9)</definedName>
    <definedName name="INPUT_DATA">#REF!</definedName>
    <definedName name="Input_Range">#REF!,#REF!,#REF!,#REF!,#REF!,#REF!,#REF!,#REF!,#REF!,#REF!,#REF!,#REF!,#REF!,#REF!,#REF!,#REF!,#REF!,#REF!,#REF!,#REF!,#REF!,#REF!</definedName>
    <definedName name="InputA">#REF!</definedName>
    <definedName name="InputB">#REF!</definedName>
    <definedName name="InputC">#REF!</definedName>
    <definedName name="InputEA">#REF!</definedName>
    <definedName name="InputRange">#REF!</definedName>
    <definedName name="InputRB">#REF!</definedName>
    <definedName name="inputs">#REF!</definedName>
    <definedName name="Inputs_EndYrBal">#REF!</definedName>
    <definedName name="Inputs_EndYrBal_prior">#REF!</definedName>
    <definedName name="Inputs_FF1_Map">#REF!</definedName>
    <definedName name="INRERCOMP_SM">#REF!</definedName>
    <definedName name="INSERTRANGE">#REF!</definedName>
    <definedName name="InsExp">#REF!</definedName>
    <definedName name="Instmt">#REF!</definedName>
    <definedName name="Instrat3">#REF!</definedName>
    <definedName name="Int">#REF!</definedName>
    <definedName name="INT._EXP.">#N/A</definedName>
    <definedName name="INT._RATE">#N/A</definedName>
    <definedName name="int.rate">#REF!</definedName>
    <definedName name="int_calc">#REF!</definedName>
    <definedName name="Int_exp">7%</definedName>
    <definedName name="int_ext_sel">1</definedName>
    <definedName name="int_rate">#REF!</definedName>
    <definedName name="IntAccr">#REF!</definedName>
    <definedName name="intang_afudc910">#REF!</definedName>
    <definedName name="IntangDiscount_NINK">#REF!</definedName>
    <definedName name="Intangible_Discount">#REF!</definedName>
    <definedName name="InTax">#REF!</definedName>
    <definedName name="INTCUT">#REF!</definedName>
    <definedName name="intedp2data">#REF!</definedName>
    <definedName name="IntercoAcctIncl">#REF!</definedName>
    <definedName name="IntercoAmt">#REF!</definedName>
    <definedName name="IntercoKey1">#REF!</definedName>
    <definedName name="IntercoKey2">#REF!</definedName>
    <definedName name="INTERCOMP_E">#REF!</definedName>
    <definedName name="INTERCOMP_SMX">#REF!</definedName>
    <definedName name="Intercompany">#N/A</definedName>
    <definedName name="Intercompany_Loan">#REF!</definedName>
    <definedName name="Intercompany_Loan_CPM">#REF!</definedName>
    <definedName name="Intercompany_Loan_Issue__Repmt">#REF!</definedName>
    <definedName name="Intercompanyc">#N/A</definedName>
    <definedName name="Intercompanymw">#N/A</definedName>
    <definedName name="Intercompanymwc">#N/A</definedName>
    <definedName name="IntercoRecEntCmb">#REF!</definedName>
    <definedName name="IntercoRecEntInc">#REF!</definedName>
    <definedName name="IntercoRptLoc">#REF!</definedName>
    <definedName name="IntercoSrcEntCmb">#REF!</definedName>
    <definedName name="IntercoSrcEntInc">#REF!</definedName>
    <definedName name="interest">#REF!</definedName>
    <definedName name="Interest___Preferred_Total_CPM">#REF!</definedName>
    <definedName name="Interest_Capitalized_CPM">#REF!</definedName>
    <definedName name="Interest_Expense">#REF!</definedName>
    <definedName name="Interest_Expense___DTE_CPM">#REF!</definedName>
    <definedName name="Interest_Expense___Other__Inc__Ded">#REF!</definedName>
    <definedName name="Interest_Expense___Other_CPM">#REF!</definedName>
    <definedName name="Interest_Expense_CPM">#REF!</definedName>
    <definedName name="Interest_Rate" hidden="1">#REF!</definedName>
    <definedName name="InterestCost2015">#REF!</definedName>
    <definedName name="InterestCostAfter2015">#REF!</definedName>
    <definedName name="interestrate">#REF!</definedName>
    <definedName name="International_Trans._Co.">#REF!</definedName>
    <definedName name="International_Trans._Co._YR_2005">#REF!</definedName>
    <definedName name="International_Trans._Co._YR_2006">#REF!</definedName>
    <definedName name="International_Trans._Co._YR_2007">#REF!</definedName>
    <definedName name="International_Trans._Co._YR_2008">#REF!</definedName>
    <definedName name="INTEX">#N/A</definedName>
    <definedName name="IntExp">#REF!</definedName>
    <definedName name="INTEXP1">#REF!</definedName>
    <definedName name="INTEXP2">#REF!</definedName>
    <definedName name="INTGASSETS">#REF!</definedName>
    <definedName name="IntMonths">#REF!</definedName>
    <definedName name="INTPLT">#REF!</definedName>
    <definedName name="INTQ">#REF!</definedName>
    <definedName name="intr">#REF!</definedName>
    <definedName name="Intra_V_PP">#REF!</definedName>
    <definedName name="Intra_Visteon_PP">#REF!</definedName>
    <definedName name="IntraMonthVolScalars">#REF!</definedName>
    <definedName name="IntRate">#REF!</definedName>
    <definedName name="IntRate_Yrs">#REF!</definedName>
    <definedName name="IntRev">#REF!</definedName>
    <definedName name="INTSYNCH">#REF!</definedName>
    <definedName name="INTTOTCO">#REF!</definedName>
    <definedName name="INTTOTCO2">#REF!</definedName>
    <definedName name="INTTOTCO3">#REF!</definedName>
    <definedName name="INTTOTCO4">#REF!</definedName>
    <definedName name="INTY">#REF!</definedName>
    <definedName name="Inv">#REF!</definedName>
    <definedName name="Inv_JE">#REF!</definedName>
    <definedName name="Inv_wp">#REF!</definedName>
    <definedName name="invcap" hidden="1">#REF!</definedName>
    <definedName name="invcap2" hidden="1">#REF!</definedName>
    <definedName name="invdtrat">#REF!</definedName>
    <definedName name="Inventories">#REF!</definedName>
    <definedName name="INVESTING_ACTIVITY">#REF!</definedName>
    <definedName name="Investment">#REF!</definedName>
    <definedName name="Investment_in_Goodwill">#REF!</definedName>
    <definedName name="Investment_in_Joint_Venture">#REF!</definedName>
    <definedName name="Investment_in_Other_Intangible_Assets">#REF!</definedName>
    <definedName name="InvestmentColumn">#REF!</definedName>
    <definedName name="Investments">#REF!</definedName>
    <definedName name="INVESTMENTS___PROPERTY">#REF!</definedName>
    <definedName name="InvStrat">#REF!</definedName>
    <definedName name="InvStratif">#REF!</definedName>
    <definedName name="iOffPeakFactor">#REF!</definedName>
    <definedName name="iowa_or_survivor">#REF!</definedName>
    <definedName name="IowaCurve">#REF!</definedName>
    <definedName name="IP_DEAL_GWh">#REF!</definedName>
    <definedName name="ipdeal">#REF!</definedName>
    <definedName name="IPdealprice_offpeak">#REF!</definedName>
    <definedName name="IPdealprice_peak">#REF!</definedName>
    <definedName name="IPP">#REF!</definedName>
    <definedName name="IPPINT">#REF!</definedName>
    <definedName name="IPPIRB">#REF!</definedName>
    <definedName name="IPPRB">#REF!</definedName>
    <definedName name="IQ_1_4_CONSTRUCTION_GROSS_LOANS_FFIEC">"c13402"</definedName>
    <definedName name="IQ_1_4_CONSTRUCTION_LL_REC_DOM_FFIEC">"c12899"</definedName>
    <definedName name="IQ_1_4_CONSTRUCTION_LOAN_COMMITMENTS_UNUSED_FFIEC">"c13244"</definedName>
    <definedName name="IQ_1_4_CONSTRUCTION_LOANS_DUE_30_89_FFIEC">"c13257"</definedName>
    <definedName name="IQ_1_4_CONSTRUCTION_LOANS_DUE_90_FFIEC">"c13285"</definedName>
    <definedName name="IQ_1_4_CONSTRUCTION_LOANS_NON_ACCRUAL_FFIEC">"c13311"</definedName>
    <definedName name="IQ_1_4_CONSTRUCTION_RISK_BASED_FFIEC">"c13423"</definedName>
    <definedName name="IQ_1_4_FAMILY_JUNIOR_LIENS_CHARGE_OFFS_FDIC">"c6605"</definedName>
    <definedName name="IQ_1_4_FAMILY_JUNIOR_LIENS_NET_CHARGE_OFFS_FDIC">"c6643"</definedName>
    <definedName name="IQ_1_4_FAMILY_JUNIOR_LIENS_RECOVERIES_FDIC">"c6624"</definedName>
    <definedName name="IQ_1_4_FAMILY_RES_DOM_FFIEC">"c15269"</definedName>
    <definedName name="IQ_1_4_FAMILY_SENIOR_LIENS_CHARGE_OFFS_FDIC">"c6604"</definedName>
    <definedName name="IQ_1_4_FAMILY_SENIOR_LIENS_NET_CHARGE_OFFS_FDIC">"c6642"</definedName>
    <definedName name="IQ_1_4_FAMILY_SENIOR_LIENS_RECOVERIES_FDIC">"c6623"</definedName>
    <definedName name="IQ_1_4_HOME_EQUITY_NET_LOANS_FDIC">"c6441"</definedName>
    <definedName name="IQ_1_4_RESIDENTIAL_FIRST_LIENS_NET_LOANS_FDIC">"c6439"</definedName>
    <definedName name="IQ_1_4_RESIDENTIAL_JUNIOR_LIENS_NET_LOANS_FDIC">"c6440"</definedName>
    <definedName name="IQ_1_4_RESIDENTIAL_LOANS_FDIC">"c6310"</definedName>
    <definedName name="IQ_30YR_FIXED_MORTGAGE">"c6811"</definedName>
    <definedName name="IQ_30YR_FIXED_MORTGAGE_FC">"c7691"</definedName>
    <definedName name="IQ_30YR_FIXED_MORTGAGE_POP">"c7031"</definedName>
    <definedName name="IQ_30YR_FIXED_MORTGAGE_POP_FC">"c7911"</definedName>
    <definedName name="IQ_30YR_FIXED_MORTGAGE_YOY">"c7251"</definedName>
    <definedName name="IQ_30YR_FIXED_MORTGAGE_YOY_FC">"c8131"</definedName>
    <definedName name="IQ_ABS_AVAIL_SALE_FFIEC">"c12802"</definedName>
    <definedName name="IQ_ABS_FFIEC">"c12788"</definedName>
    <definedName name="IQ_ABS_INVEST_SECURITIES_FFIEC">"c13461"</definedName>
    <definedName name="IQ_ABS_PERIOD">"c13823"</definedName>
    <definedName name="IQ_ACCEPTANCES_OTHER_FOREIGN_BANKS_LL_REC_FFIEC">"c15293"</definedName>
    <definedName name="IQ_ACCEPTANCES_OTHER_US_BANKS_LL_REC_FFIEC">"c15292"</definedName>
    <definedName name="IQ_ACCOUNT_CHANGE" hidden="1">"c1449"</definedName>
    <definedName name="IQ_ACCOUNTING_FFIEC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>"c12842"</definedName>
    <definedName name="IQ_ACCT_RECV_10YR_ANN_CAGR">"c6159"</definedName>
    <definedName name="IQ_ACCT_RECV_10YR_ANN_GROWTH" hidden="1">"c1924"</definedName>
    <definedName name="IQ_ACCT_RECV_1YR_ANN_GROWTH" hidden="1">"c1919"</definedName>
    <definedName name="IQ_ACCT_RECV_2YR_ANN_CAGR">"c6155"</definedName>
    <definedName name="IQ_ACCT_RECV_2YR_ANN_GROWTH" hidden="1">"c1920"</definedName>
    <definedName name="IQ_ACCT_RECV_3YR_ANN_CAGR">"c6156"</definedName>
    <definedName name="IQ_ACCT_RECV_3YR_ANN_GROWTH" hidden="1">"c1921"</definedName>
    <definedName name="IQ_ACCT_RECV_5YR_ANN_CAGR">"c6157"</definedName>
    <definedName name="IQ_ACCT_RECV_5YR_ANN_GROWTH" hidden="1">"c1922"</definedName>
    <definedName name="IQ_ACCT_RECV_7YR_ANN_CAGR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>"c2657"</definedName>
    <definedName name="IQ_ACCUMULATED_PENSION_OBLIGATION_FOREIGN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>"c6535"</definedName>
    <definedName name="IQ_ACQUISITION_RE_ASSETS" hidden="1">"c1628"</definedName>
    <definedName name="IQ_ACTUAL_PRODUCTION_ALUM">"c9247"</definedName>
    <definedName name="IQ_ACTUAL_PRODUCTION_CATHODE_COP">"c9192"</definedName>
    <definedName name="IQ_ACTUAL_PRODUCTION_COAL">"c9821"</definedName>
    <definedName name="IQ_ACTUAL_PRODUCTION_COP">"c9191"</definedName>
    <definedName name="IQ_ACTUAL_PRODUCTION_DIAM">"c9671"</definedName>
    <definedName name="IQ_ACTUAL_PRODUCTION_GOLD">"c9032"</definedName>
    <definedName name="IQ_ACTUAL_PRODUCTION_IRON">"c9406"</definedName>
    <definedName name="IQ_ACTUAL_PRODUCTION_LEAD">"c9459"</definedName>
    <definedName name="IQ_ACTUAL_PRODUCTION_MANG">"c9512"</definedName>
    <definedName name="IQ_ACTUAL_PRODUCTION_MET_COAL">"c9761"</definedName>
    <definedName name="IQ_ACTUAL_PRODUCTION_MOLYB">"c9724"</definedName>
    <definedName name="IQ_ACTUAL_PRODUCTION_NICK">"c9300"</definedName>
    <definedName name="IQ_ACTUAL_PRODUCTION_PLAT">"c9138"</definedName>
    <definedName name="IQ_ACTUAL_PRODUCTION_SILVER">"c9085"</definedName>
    <definedName name="IQ_ACTUAL_PRODUCTION_STEAM">"c9791"</definedName>
    <definedName name="IQ_ACTUAL_PRODUCTION_TITAN">"c9565"</definedName>
    <definedName name="IQ_ACTUAL_PRODUCTION_URAN">"c9618"</definedName>
    <definedName name="IQ_ACTUAL_PRODUCTION_ZINC">"c9353"</definedName>
    <definedName name="IQ_AD" hidden="1">"c7"</definedName>
    <definedName name="IQ_ADD_PAID_IN" hidden="1">"c1344"</definedName>
    <definedName name="IQ_ADDIN">"XLL"</definedName>
    <definedName name="IQ_ADDITIONAL_NON_INT_INC_FDIC">"c6574"</definedName>
    <definedName name="IQ_ADDITIONS_NON_ACCRUAL_ASSET_DURING_QTR_FFIEC">"c15349"</definedName>
    <definedName name="IQ_ADJ_AVG_BANK_ASSETS">"c2671"</definedName>
    <definedName name="IQ_ADJUSTABLE_RATE_LOANS_FDIC">"c6375"</definedName>
    <definedName name="IQ_ADJUSTED_NAV_COVERED">"c9963"</definedName>
    <definedName name="IQ_ADJUSTED_NAV_GROUP">"c9949"</definedName>
    <definedName name="IQ_ADMIN_RATIO">"c2784"</definedName>
    <definedName name="IQ_ADVERTISING" hidden="1">"c2246"</definedName>
    <definedName name="IQ_ADVERTISING_MARKETING" hidden="1">"c1566"</definedName>
    <definedName name="IQ_ADVERTISING_MARKETING_EXPENSES_FFIEC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>"c6195"</definedName>
    <definedName name="IQ_AE_REIT" hidden="1">"c13"</definedName>
    <definedName name="IQ_AE_UTI" hidden="1">"c14"</definedName>
    <definedName name="IQ_AFFO">"c8756"</definedName>
    <definedName name="IQ_AFFO_PER_SHARE_BASIC">"c8869"</definedName>
    <definedName name="IQ_AFFO_PER_SHARE_DILUTED">"c8870"</definedName>
    <definedName name="IQ_AFS_INVEST_SECURITIES_FFIEC">"c13456"</definedName>
    <definedName name="IQ_AFS_SECURITIES_TIER_1_FFIEC">"c13343"</definedName>
    <definedName name="IQ_AFTER_TAX_INCOME_FDIC">"c6583"</definedName>
    <definedName name="IQ_AG_PROD_FARM_LOANS_DOM_QUARTERLY_AVG_FFIEC">"c15477"</definedName>
    <definedName name="IQ_AGENCY">"c8960"</definedName>
    <definedName name="IQ_AGENCY_INVEST_SECURITIES_FFIEC">"c13458"</definedName>
    <definedName name="IQ_AGG_CORPORATE_SHARES">"c13781"</definedName>
    <definedName name="IQ_AGG_CORPORATE_VALUE">"c13774"</definedName>
    <definedName name="IQ_AGG_ESOP_SHARES">"c13782"</definedName>
    <definedName name="IQ_AGG_ESOP_VALUE">"c13775"</definedName>
    <definedName name="IQ_AGG_FOUNDATION_SHARES">"c13783"</definedName>
    <definedName name="IQ_AGG_FOUNDATION_VALUE">"c13776"</definedName>
    <definedName name="IQ_AGG_HEDGEFUND_SHARES">"c13785"</definedName>
    <definedName name="IQ_AGG_HEDGEFUND_VALUE">"c13778"</definedName>
    <definedName name="IQ_AGG_INSIDER_SHARES">"c13780"</definedName>
    <definedName name="IQ_AGG_INSIDER_VALUE">"c13773"</definedName>
    <definedName name="IQ_AGG_INSTITUTIONAL_SHARES">"c13779"</definedName>
    <definedName name="IQ_AGG_INSTITUTIONAL_VALUE">"c13772"</definedName>
    <definedName name="IQ_AGG_OTHER_SHARES">"c13784"</definedName>
    <definedName name="IQ_AGG_OTHER_VALUE">"c13777"</definedName>
    <definedName name="IQ_AGRICULTURAL_GROSS_LOANS_FFIEC">"c13413"</definedName>
    <definedName name="IQ_AGRICULTURAL_LOANS_FOREIGN_FFIEC">"c13481"</definedName>
    <definedName name="IQ_AGRICULTURAL_PRODUCTION_CHARGE_OFFS_FDIC">"c6597"</definedName>
    <definedName name="IQ_AGRICULTURAL_PRODUCTION_CHARGE_OFFS_LESS_THAN_300M_FDIC">"c6655"</definedName>
    <definedName name="IQ_AGRICULTURAL_PRODUCTION_NET_CHARGE_OFFS_FDIC">"c6635"</definedName>
    <definedName name="IQ_AGRICULTURAL_PRODUCTION_NET_CHARGE_OFFS_LESS_THAN_300M_FDIC">"c6657"</definedName>
    <definedName name="IQ_AGRICULTURAL_PRODUCTION_RECOVERIES_FDIC">"c6616"</definedName>
    <definedName name="IQ_AGRICULTURAL_PRODUCTION_RECOVERIES_LESS_THAN_300M_FDIC">"c6656"</definedName>
    <definedName name="IQ_AGRICULTURAL_RISK_BASED_FFIEC">"c13434"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AVG_PSGR_FARE">"c10029"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NUMBER_HRS_FLOWN">"c10037"</definedName>
    <definedName name="IQ_AIR_NUMBER_OPERATING_AIRCRAFT_AVG">"c10035"</definedName>
    <definedName name="IQ_AIR_NUMBER_TRIPS_FLOWN">"c10030"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EX_PER_ASK_EXCL_FUEL">"c10034"</definedName>
    <definedName name="IQ_AIR_OPEX_PER_ASM_EXCL_FUEL">"c10033"</definedName>
    <definedName name="IQ_AIR_OPTIONS">"c2837"</definedName>
    <definedName name="IQ_AIR_ORDERS">"c2836"</definedName>
    <definedName name="IQ_AIR_OWNED">"c2832"</definedName>
    <definedName name="IQ_AIR_PERCENTAGE_SALES_VIA_INTERNET">"c10036"</definedName>
    <definedName name="IQ_AIR_PSGR_HAUL_AVG_LENGTH_KM">"c10032"</definedName>
    <definedName name="IQ_AIR_PSGR_HAUL_AVG_LENGTH_MILES">"c10031"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_OTHER_DEPOSITS_FOREIGN_DEP_FFIEC">"c15347"</definedName>
    <definedName name="IQ_ALL_OTHER_INVEST_UNCONSOL_SUBS_FFIEC">"c15275"</definedName>
    <definedName name="IQ_ALL_OTHER_LEASES_CHARGE_OFFS_FFIEC">"c13185"</definedName>
    <definedName name="IQ_ALL_OTHER_LEASES_RECOV_FFIEC">"c13207"</definedName>
    <definedName name="IQ_ALL_OTHER_LOANS_CHARGE_OFFS_FFIEC">"c13183"</definedName>
    <definedName name="IQ_ALL_OTHER_LOANS_RECOV_FFIEC">"c13205"</definedName>
    <definedName name="IQ_ALL_OTHER_TRADING_LIABILITIES_DOM_FFIEC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>"c12810"</definedName>
    <definedName name="IQ_ALLOWABLE_T2_CAPITAL_FFIEC">"c13150"</definedName>
    <definedName name="IQ_ALLOWANCE_10YR_ANN_CAGR">"c6035"</definedName>
    <definedName name="IQ_ALLOWANCE_10YR_ANN_GROWTH" hidden="1">"c18"</definedName>
    <definedName name="IQ_ALLOWANCE_1YR_ANN_GROWTH" hidden="1">"c19"</definedName>
    <definedName name="IQ_ALLOWANCE_2YR_ANN_CAGR">"c6036"</definedName>
    <definedName name="IQ_ALLOWANCE_2YR_ANN_GROWTH" hidden="1">"c20"</definedName>
    <definedName name="IQ_ALLOWANCE_3YR_ANN_CAGR">"c6037"</definedName>
    <definedName name="IQ_ALLOWANCE_3YR_ANN_GROWTH" hidden="1">"c21"</definedName>
    <definedName name="IQ_ALLOWANCE_5YR_ANN_CAGR">"c6038"</definedName>
    <definedName name="IQ_ALLOWANCE_5YR_ANN_GROWTH" hidden="1">"c22"</definedName>
    <definedName name="IQ_ALLOWANCE_7YR_ANN_CAGR">"c6039"</definedName>
    <definedName name="IQ_ALLOWANCE_7YR_ANN_GROWTH" hidden="1">"c23"</definedName>
    <definedName name="IQ_ALLOWANCE_CHARGE_OFFS" hidden="1">"c24"</definedName>
    <definedName name="IQ_ALLOWANCE_CREDIT_LOSSES_OFF_BS_FFIEC">"c12871"</definedName>
    <definedName name="IQ_ALLOWANCE_LL_LOSSES_T2_FFIEC">"c13146"</definedName>
    <definedName name="IQ_ALLOWANCE_NON_PERF_LOANS" hidden="1">"c25"</definedName>
    <definedName name="IQ_ALLOWANCE_TOTAL_LOANS" hidden="1">"c26"</definedName>
    <definedName name="IQ_AMENDED_BALANCE_PREVIOUS_YR_FDIC">"c6499"</definedName>
    <definedName name="IQ_AMORT_EXP_IMPAIRMENT_OTHER_INTANGIBLE_ASSETS_FFIEC">"c13026"</definedName>
    <definedName name="IQ_AMORT_EXPENSE_FDIC">"c6677"</definedName>
    <definedName name="IQ_AMORTIZATION" hidden="1">"c1591"</definedName>
    <definedName name="IQ_AMORTIZED_COST_FDIC">"c6426"</definedName>
    <definedName name="IQ_AMOUNT_FINANCIAL_LOC_CONVEYED_FFIEC">"c13250"</definedName>
    <definedName name="IQ_AMOUNT_PERFORMANCE_LOC_CONVEYED_FFIEC">"c13252"</definedName>
    <definedName name="IQ_AMT_OUT" hidden="1">"c2145"</definedName>
    <definedName name="IQ_ANALYST_EMAIL">"c13738"</definedName>
    <definedName name="IQ_ANALYST_NAME">"c13736"</definedName>
    <definedName name="IQ_ANALYST_PHONE">"c13737"</definedName>
    <definedName name="IQ_ANALYST_START_DATE">"c13740"</definedName>
    <definedName name="IQ_ANNU_DISTRIBUTION_UNIT">"c3004"</definedName>
    <definedName name="IQ_ANNUAL_DIVIDEND" hidden="1">"c229"</definedName>
    <definedName name="IQ_ANNUAL_PREMIUM_EQUIVALENT_NEW_BUSINESS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>"c6196"</definedName>
    <definedName name="IQ_AP_REIT" hidden="1">"c37"</definedName>
    <definedName name="IQ_AP_UTI" hidden="1">"c38"</definedName>
    <definedName name="IQ_APIC" hidden="1">"c39"</definedName>
    <definedName name="IQ_APPLICABLE_INCOME_TAXES_FTE_FFIEC">"c13853"</definedName>
    <definedName name="IQ_AR" hidden="1">"c40"</definedName>
    <definedName name="IQ_AR_BR" hidden="1">"c41"</definedName>
    <definedName name="IQ_AR_LT" hidden="1">"c42"</definedName>
    <definedName name="IQ_AR_RE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>"c6199"</definedName>
    <definedName name="IQ_ASSET_WRITEDOWN_REIT" hidden="1">"c60"</definedName>
    <definedName name="IQ_ASSET_WRITEDOWN_SUPPLE">"c13812"</definedName>
    <definedName name="IQ_ASSET_WRITEDOWN_UTI" hidden="1">"c61"</definedName>
    <definedName name="IQ_ASSETS_AP">"c8883"</definedName>
    <definedName name="IQ_ASSETS_AP_ABS">"c8902"</definedName>
    <definedName name="IQ_ASSETS_CAP_LEASE_DEPR" hidden="1">"c2068"</definedName>
    <definedName name="IQ_ASSETS_CAP_LEASE_GROSS" hidden="1">"c2069"</definedName>
    <definedName name="IQ_ASSETS_FAIR_VALUE">"c13843"</definedName>
    <definedName name="IQ_ASSETS_HELD_FDIC">"c6305"</definedName>
    <definedName name="IQ_ASSETS_LEVEL_1">"c13839"</definedName>
    <definedName name="IQ_ASSETS_LEVEL_2">"c13840"</definedName>
    <definedName name="IQ_ASSETS_LEVEL_3">"c13841"</definedName>
    <definedName name="IQ_ASSETS_NAME_AP">"c8921"</definedName>
    <definedName name="IQ_ASSETS_NAME_AP_ABS">"c8940"</definedName>
    <definedName name="IQ_ASSETS_NETTING_OTHER_ADJUSTMENTS">"c13842"</definedName>
    <definedName name="IQ_ASSETS_OPER_LEASE_DEPR" hidden="1">"c2070"</definedName>
    <definedName name="IQ_ASSETS_OPER_LEASE_GROSS" hidden="1">"c2071"</definedName>
    <definedName name="IQ_ASSETS_PER_EMPLOYEE_FDIC">"c6737"</definedName>
    <definedName name="IQ_ASSETS_REPRICE_ASSETS_TOT_FFIEC">"c13454"</definedName>
    <definedName name="IQ_ASSETS_SOLD_1_4_FAMILY_LOANS_FDIC">"c6686"</definedName>
    <definedName name="IQ_ASSETS_SOLD_AUTO_LOANS_FDIC">"c6680"</definedName>
    <definedName name="IQ_ASSETS_SOLD_CL_LOANS_FDIC">"c6681"</definedName>
    <definedName name="IQ_ASSETS_SOLD_CREDIT_CARDS_RECEIVABLES_FDIC">"c6683"</definedName>
    <definedName name="IQ_ASSETS_SOLD_HOME_EQUITY_LINES_FDIC">"c6684"</definedName>
    <definedName name="IQ_ASSETS_SOLD_OTHER_CONSUMER_LOANS_FDIC">"c6682"</definedName>
    <definedName name="IQ_ASSETS_SOLD_OTHER_LOANS_FDIC">"c6685"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TM_FEES_FFIEC">"c13042"</definedName>
    <definedName name="IQ_ATM_INTERCHANGE_EXPENSES_FFIEC">"c13056"</definedName>
    <definedName name="IQ_AUDITOR_NAME" hidden="1">"c1539"</definedName>
    <definedName name="IQ_AUDITOR_OPINION" hidden="1">"c1540"</definedName>
    <definedName name="IQ_AUM">"c10043"</definedName>
    <definedName name="IQ_AUM_EQUITY_FUNDS">"c10039"</definedName>
    <definedName name="IQ_AUM_FIXED_INCOME_FUNDS">"c10040"</definedName>
    <definedName name="IQ_AUM_MONEY_MARKET_FUNDS">"c10041"</definedName>
    <definedName name="IQ_AUM_OTHER">"c10042"</definedName>
    <definedName name="IQ_AUTO_REGIST_NEW">"c6923"</definedName>
    <definedName name="IQ_AUTO_REGIST_NEW_APR">"c7583"</definedName>
    <definedName name="IQ_AUTO_REGIST_NEW_APR_FC">"c8463"</definedName>
    <definedName name="IQ_AUTO_REGIST_NEW_FC">"c7803"</definedName>
    <definedName name="IQ_AUTO_REGIST_NEW_POP">"c7143"</definedName>
    <definedName name="IQ_AUTO_REGIST_NEW_POP_FC">"c8023"</definedName>
    <definedName name="IQ_AUTO_REGIST_NEW_YOY">"c7363"</definedName>
    <definedName name="IQ_AUTO_REGIST_NEW_YOY_FC">"c8243"</definedName>
    <definedName name="IQ_AUTO_SALES_DOM">"c6852"</definedName>
    <definedName name="IQ_AUTO_SALES_DOM_APR">"c7512"</definedName>
    <definedName name="IQ_AUTO_SALES_DOM_APR_FC">"c8392"</definedName>
    <definedName name="IQ_AUTO_SALES_DOM_FC">"c7732"</definedName>
    <definedName name="IQ_AUTO_SALES_DOM_POP">"c7072"</definedName>
    <definedName name="IQ_AUTO_SALES_DOM_POP_FC">"c7952"</definedName>
    <definedName name="IQ_AUTO_SALES_DOM_YOY">"c7292"</definedName>
    <definedName name="IQ_AUTO_SALES_DOM_YOY_FC">"c8172"</definedName>
    <definedName name="IQ_AUTO_SALES_FOREIGN">"c6873"</definedName>
    <definedName name="IQ_AUTO_SALES_FOREIGN_APR">"c7533"</definedName>
    <definedName name="IQ_AUTO_SALES_FOREIGN_APR_FC">"c8413"</definedName>
    <definedName name="IQ_AUTO_SALES_FOREIGN_FC">"c7753"</definedName>
    <definedName name="IQ_AUTO_SALES_FOREIGN_POP">"c7093"</definedName>
    <definedName name="IQ_AUTO_SALES_FOREIGN_POP_FC">"c7973"</definedName>
    <definedName name="IQ_AUTO_SALES_FOREIGN_YOY">"c7313"</definedName>
    <definedName name="IQ_AUTO_SALES_FOREIGN_YOY_FC">"c8193"</definedName>
    <definedName name="IQ_AUTO_WRITTEN" hidden="1">"c62"</definedName>
    <definedName name="IQ_AVAIL_FOR_SALE_FAIR_VALUE_TOT_FFIEC">"c15399"</definedName>
    <definedName name="IQ_AVAIL_FOR_SALE_LEVEL_1_FFIEC">"c15421"</definedName>
    <definedName name="IQ_AVAIL_FOR_SALE_LEVEL_2_FFIEC">"c15434"</definedName>
    <definedName name="IQ_AVAIL_FOR_SALE_LEVEL_3_FFIEC">"c15447"</definedName>
    <definedName name="IQ_AVAILABLE_FOR_SALE_FDIC">"c6409"</definedName>
    <definedName name="IQ_AVAILABLE_SALE_SEC_FFIEC">"c12791"</definedName>
    <definedName name="IQ_AVERAGE_ASSETS_FDIC">"c6362"</definedName>
    <definedName name="IQ_AVERAGE_ASSETS_QUART_FDIC">"c6363"</definedName>
    <definedName name="IQ_AVERAGE_DEPOSITS">"c15256"</definedName>
    <definedName name="IQ_AVERAGE_EARNING_ASSETS_FDIC">"c6748"</definedName>
    <definedName name="IQ_AVERAGE_EQUITY_FDIC">"c6749"</definedName>
    <definedName name="IQ_AVERAGE_INTEREST_BEARING_DEPOSITS">"c15254"</definedName>
    <definedName name="IQ_AVERAGE_LOANS_FDIC">"c6750"</definedName>
    <definedName name="IQ_AVERAGE_LOANS_HFI">"c15251"</definedName>
    <definedName name="IQ_AVERAGE_LOANS_HFS">"c15252"</definedName>
    <definedName name="IQ_AVERAGE_NON_INTEREST_BEARING_DEPOSITS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>"c3612"</definedName>
    <definedName name="IQ_AVG_BROKER_REC_NO" hidden="1">"c64"</definedName>
    <definedName name="IQ_AVG_BROKER_REC_NO_CIQ">"c4657"</definedName>
    <definedName name="IQ_AVG_BROKER_REC_NO_REUT">"c5315"</definedName>
    <definedName name="IQ_AVG_BROKER_REC_REUT">"c3630"</definedName>
    <definedName name="IQ_AVG_CALORIFIC_VALUE_COAL">"c9828"</definedName>
    <definedName name="IQ_AVG_CALORIFIC_VALUE_MET_COAL">"c9764"</definedName>
    <definedName name="IQ_AVG_CALORIFIC_VALUE_STEAM">"c9794"</definedName>
    <definedName name="IQ_AVG_DAILY_VOL" hidden="1">"c65"</definedName>
    <definedName name="IQ_AVG_EMPLOYEES">"c6019"</definedName>
    <definedName name="IQ_AVG_GRADE_ALUM">"c9254"</definedName>
    <definedName name="IQ_AVG_GRADE_COP">"c9201"</definedName>
    <definedName name="IQ_AVG_GRADE_DIAM">"c9678"</definedName>
    <definedName name="IQ_AVG_GRADE_GOLD">"c9039"</definedName>
    <definedName name="IQ_AVG_GRADE_IRON">"c9413"</definedName>
    <definedName name="IQ_AVG_GRADE_LEAD">"c9466"</definedName>
    <definedName name="IQ_AVG_GRADE_MANG">"c9519"</definedName>
    <definedName name="IQ_AVG_GRADE_MOLYB">"c9731"</definedName>
    <definedName name="IQ_AVG_GRADE_NICK">"c9307"</definedName>
    <definedName name="IQ_AVG_GRADE_PLAT">"c9145"</definedName>
    <definedName name="IQ_AVG_GRADE_SILVER">"c9092"</definedName>
    <definedName name="IQ_AVG_GRADE_TITAN">"c9572"</definedName>
    <definedName name="IQ_AVG_GRADE_URAN">"c9625"</definedName>
    <definedName name="IQ_AVG_GRADE_ZINC">"c9360"</definedName>
    <definedName name="IQ_AVG_INDUSTRY_REC">"c4455"</definedName>
    <definedName name="IQ_AVG_INDUSTRY_REC_CIQ">"c4984"</definedName>
    <definedName name="IQ_AVG_INT_BEAR_LIAB" hidden="1">"c66"</definedName>
    <definedName name="IQ_AVG_INT_BEAR_LIAB_10YR_ANN_CAGR">"c6040"</definedName>
    <definedName name="IQ_AVG_INT_BEAR_LIAB_10YR_ANN_GROWTH" hidden="1">"c67"</definedName>
    <definedName name="IQ_AVG_INT_BEAR_LIAB_1YR_ANN_GROWTH" hidden="1">"c68"</definedName>
    <definedName name="IQ_AVG_INT_BEAR_LIAB_2YR_ANN_CAGR">"c6041"</definedName>
    <definedName name="IQ_AVG_INT_BEAR_LIAB_2YR_ANN_GROWTH" hidden="1">"c69"</definedName>
    <definedName name="IQ_AVG_INT_BEAR_LIAB_3YR_ANN_CAGR">"c6042"</definedName>
    <definedName name="IQ_AVG_INT_BEAR_LIAB_3YR_ANN_GROWTH" hidden="1">"c70"</definedName>
    <definedName name="IQ_AVG_INT_BEAR_LIAB_5YR_ANN_CAGR">"c6043"</definedName>
    <definedName name="IQ_AVG_INT_BEAR_LIAB_5YR_ANN_GROWTH" hidden="1">"c71"</definedName>
    <definedName name="IQ_AVG_INT_BEAR_LIAB_7YR_ANN_CAGR">"c6044"</definedName>
    <definedName name="IQ_AVG_INT_BEAR_LIAB_7YR_ANN_GROWTH" hidden="1">"c72"</definedName>
    <definedName name="IQ_AVG_INT_EARN_ASSETS" hidden="1">"c73"</definedName>
    <definedName name="IQ_AVG_INT_EARN_ASSETS_10YR_ANN_CAGR">"c6045"</definedName>
    <definedName name="IQ_AVG_INT_EARN_ASSETS_10YR_ANN_GROWTH" hidden="1">"c74"</definedName>
    <definedName name="IQ_AVG_INT_EARN_ASSETS_1YR_ANN_GROWTH" hidden="1">"c75"</definedName>
    <definedName name="IQ_AVG_INT_EARN_ASSETS_2YR_ANN_CAGR">"c6046"</definedName>
    <definedName name="IQ_AVG_INT_EARN_ASSETS_2YR_ANN_GROWTH" hidden="1">"c76"</definedName>
    <definedName name="IQ_AVG_INT_EARN_ASSETS_3YR_ANN_CAGR">"c6047"</definedName>
    <definedName name="IQ_AVG_INT_EARN_ASSETS_3YR_ANN_GROWTH" hidden="1">"c77"</definedName>
    <definedName name="IQ_AVG_INT_EARN_ASSETS_5YR_ANN_CAGR">"c6048"</definedName>
    <definedName name="IQ_AVG_INT_EARN_ASSETS_5YR_ANN_GROWTH" hidden="1">"c78"</definedName>
    <definedName name="IQ_AVG_INT_EARN_ASSETS_7YR_ANN_CAGR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>"c9249"</definedName>
    <definedName name="IQ_AVG_PRODUCTION_PER_MINE_COAL">"c9823"</definedName>
    <definedName name="IQ_AVG_PRODUCTION_PER_MINE_COP">"c9194"</definedName>
    <definedName name="IQ_AVG_PRODUCTION_PER_MINE_DIAM">"c9673"</definedName>
    <definedName name="IQ_AVG_PRODUCTION_PER_MINE_GOLD">"c9034"</definedName>
    <definedName name="IQ_AVG_PRODUCTION_PER_MINE_IRON">"c9408"</definedName>
    <definedName name="IQ_AVG_PRODUCTION_PER_MINE_LEAD">"c9461"</definedName>
    <definedName name="IQ_AVG_PRODUCTION_PER_MINE_MANG">"c9514"</definedName>
    <definedName name="IQ_AVG_PRODUCTION_PER_MINE_MOLYB">"c9726"</definedName>
    <definedName name="IQ_AVG_PRODUCTION_PER_MINE_NICK">"c9302"</definedName>
    <definedName name="IQ_AVG_PRODUCTION_PER_MINE_PLAT">"c9140"</definedName>
    <definedName name="IQ_AVG_PRODUCTION_PER_MINE_SILVER">"c9087"</definedName>
    <definedName name="IQ_AVG_PRODUCTION_PER_MINE_TITAN">"c9567"</definedName>
    <definedName name="IQ_AVG_PRODUCTION_PER_MINE_URAN">"c9620"</definedName>
    <definedName name="IQ_AVG_PRODUCTION_PER_MINE_ZINC">"c9355"</definedName>
    <definedName name="IQ_AVG_REAL_PRICE_POST_TREAT_REFINING_ALUM">"c9259"</definedName>
    <definedName name="IQ_AVG_REAL_PRICE_POST_TREAT_REFINING_COP">"c9206"</definedName>
    <definedName name="IQ_AVG_REAL_PRICE_POST_TREAT_REFINING_DIAM">"c9683"</definedName>
    <definedName name="IQ_AVG_REAL_PRICE_POST_TREAT_REFINING_GOLD">"c9044"</definedName>
    <definedName name="IQ_AVG_REAL_PRICE_POST_TREAT_REFINING_IRON">"c9418"</definedName>
    <definedName name="IQ_AVG_REAL_PRICE_POST_TREAT_REFINING_LEAD">"c9471"</definedName>
    <definedName name="IQ_AVG_REAL_PRICE_POST_TREAT_REFINING_MANG">"c9524"</definedName>
    <definedName name="IQ_AVG_REAL_PRICE_POST_TREAT_REFINING_MOLYB">"c9736"</definedName>
    <definedName name="IQ_AVG_REAL_PRICE_POST_TREAT_REFINING_NICK">"c9311"</definedName>
    <definedName name="IQ_AVG_REAL_PRICE_POST_TREAT_REFINING_PLAT">"c9150"</definedName>
    <definedName name="IQ_AVG_REAL_PRICE_POST_TREAT_REFINING_SILVER">"c9097"</definedName>
    <definedName name="IQ_AVG_REAL_PRICE_POST_TREAT_REFINING_TITAN">"c9577"</definedName>
    <definedName name="IQ_AVG_REAL_PRICE_POST_TREAT_REFINING_URAN">"c9630"</definedName>
    <definedName name="IQ_AVG_REAL_PRICE_POST_TREAT_REFINING_ZINC">"c9365"</definedName>
    <definedName name="IQ_AVG_REAL_PRICE_PRE_TREAT_REFINING_ALUM">"c9258"</definedName>
    <definedName name="IQ_AVG_REAL_PRICE_PRE_TREAT_REFINING_COP">"c9205"</definedName>
    <definedName name="IQ_AVG_REAL_PRICE_PRE_TREAT_REFINING_DIAM">"c9682"</definedName>
    <definedName name="IQ_AVG_REAL_PRICE_PRE_TREAT_REFINING_GOLD">"c9043"</definedName>
    <definedName name="IQ_AVG_REAL_PRICE_PRE_TREAT_REFINING_IRON">"c9417"</definedName>
    <definedName name="IQ_AVG_REAL_PRICE_PRE_TREAT_REFINING_LEAD">"c9470"</definedName>
    <definedName name="IQ_AVG_REAL_PRICE_PRE_TREAT_REFINING_MANG">"c9523"</definedName>
    <definedName name="IQ_AVG_REAL_PRICE_PRE_TREAT_REFINING_MOLYB">"c9735"</definedName>
    <definedName name="IQ_AVG_REAL_PRICE_PRE_TREAT_REFINING_NICK">"c9312"</definedName>
    <definedName name="IQ_AVG_REAL_PRICE_PRE_TREAT_REFINING_PLAT">"c9149"</definedName>
    <definedName name="IQ_AVG_REAL_PRICE_PRE_TREAT_REFINING_SILVER">"c9096"</definedName>
    <definedName name="IQ_AVG_REAL_PRICE_PRE_TREAT_REFINING_TITAN">"c9576"</definedName>
    <definedName name="IQ_AVG_REAL_PRICE_PRE_TREAT_REFINING_URAN">"c9629"</definedName>
    <definedName name="IQ_AVG_REAL_PRICE_PRE_TREAT_REFINING_ZINC">"c9364"</definedName>
    <definedName name="IQ_AVG_REALIZED_PRICE_AFTER_HEDGING_ALUM">"c9257"</definedName>
    <definedName name="IQ_AVG_REALIZED_PRICE_AFTER_HEDGING_COAL">"c9830"</definedName>
    <definedName name="IQ_AVG_REALIZED_PRICE_AFTER_HEDGING_COP">"c9204"</definedName>
    <definedName name="IQ_AVG_REALIZED_PRICE_AFTER_HEDGING_DIAM">"c9681"</definedName>
    <definedName name="IQ_AVG_REALIZED_PRICE_AFTER_HEDGING_GOLD">"c9042"</definedName>
    <definedName name="IQ_AVG_REALIZED_PRICE_AFTER_HEDGING_IRON">"c9416"</definedName>
    <definedName name="IQ_AVG_REALIZED_PRICE_AFTER_HEDGING_LEAD">"c9469"</definedName>
    <definedName name="IQ_AVG_REALIZED_PRICE_AFTER_HEDGING_MANG">"c9522"</definedName>
    <definedName name="IQ_AVG_REALIZED_PRICE_AFTER_HEDGING_MET_COAL">"c9766"</definedName>
    <definedName name="IQ_AVG_REALIZED_PRICE_AFTER_HEDGING_MOLYB">"c9734"</definedName>
    <definedName name="IQ_AVG_REALIZED_PRICE_AFTER_HEDGING_NICK">"c9310"</definedName>
    <definedName name="IQ_AVG_REALIZED_PRICE_AFTER_HEDGING_PLAT">"c9148"</definedName>
    <definedName name="IQ_AVG_REALIZED_PRICE_AFTER_HEDGING_SILVER">"c9095"</definedName>
    <definedName name="IQ_AVG_REALIZED_PRICE_AFTER_HEDGING_STEAM">"c9796"</definedName>
    <definedName name="IQ_AVG_REALIZED_PRICE_AFTER_HEDGING_TITAN">"c9575"</definedName>
    <definedName name="IQ_AVG_REALIZED_PRICE_AFTER_HEDGING_URAN">"c9628"</definedName>
    <definedName name="IQ_AVG_REALIZED_PRICE_AFTER_HEDGING_ZINC">"c9363"</definedName>
    <definedName name="IQ_AVG_REALIZED_PRICE_BEFORE_HEDGING_ALUM">"c9256"</definedName>
    <definedName name="IQ_AVG_REALIZED_PRICE_BEFORE_HEDGING_COAL">"c9829"</definedName>
    <definedName name="IQ_AVG_REALIZED_PRICE_BEFORE_HEDGING_COP">"c9203"</definedName>
    <definedName name="IQ_AVG_REALIZED_PRICE_BEFORE_HEDGING_DIAM">"c9680"</definedName>
    <definedName name="IQ_AVG_REALIZED_PRICE_BEFORE_HEDGING_GOLD">"c9041"</definedName>
    <definedName name="IQ_AVG_REALIZED_PRICE_BEFORE_HEDGING_IRON">"c9415"</definedName>
    <definedName name="IQ_AVG_REALIZED_PRICE_BEFORE_HEDGING_LEAD">"c9468"</definedName>
    <definedName name="IQ_AVG_REALIZED_PRICE_BEFORE_HEDGING_MANG">"c9521"</definedName>
    <definedName name="IQ_AVG_REALIZED_PRICE_BEFORE_HEDGING_MET_COAL">"c9765"</definedName>
    <definedName name="IQ_AVG_REALIZED_PRICE_BEFORE_HEDGING_MOLYB">"c9733"</definedName>
    <definedName name="IQ_AVG_REALIZED_PRICE_BEFORE_HEDGING_NICK">"c9309"</definedName>
    <definedName name="IQ_AVG_REALIZED_PRICE_BEFORE_HEDGING_PLAT">"c9147"</definedName>
    <definedName name="IQ_AVG_REALIZED_PRICE_BEFORE_HEDGING_SILVER">"c9094"</definedName>
    <definedName name="IQ_AVG_REALIZED_PRICE_BEFORE_HEDGING_STEAM">"c9795"</definedName>
    <definedName name="IQ_AVG_REALIZED_PRICE_BEFORE_HEDGING_TITAN">"c9574"</definedName>
    <definedName name="IQ_AVG_REALIZED_PRICE_BEFORE_HEDGING_URAN">"c9627"</definedName>
    <definedName name="IQ_AVG_REALIZED_PRICE_BEFORE_HEDGING_ZINC">"c9362"</definedName>
    <definedName name="IQ_AVG_SHAREOUTSTANDING" hidden="1">"c83"</definedName>
    <definedName name="IQ_AVG_TEMP_EMPLOYEES">"c6020"</definedName>
    <definedName name="IQ_AVG_TEV" hidden="1">"c84"</definedName>
    <definedName name="IQ_AVG_TOTAL_ASSETS_LEVERAGE_CAPITAL_FFIEC">"c13159"</definedName>
    <definedName name="IQ_AVG_TOTAL_ASSETS_LEVERAGE_RATIO_FFIEC">"c13154"</definedName>
    <definedName name="IQ_AVG_VOLUME" hidden="1">"c1346"</definedName>
    <definedName name="IQ_AVG_WAGES">"c6812"</definedName>
    <definedName name="IQ_AVG_WAGES_APR">"c7472"</definedName>
    <definedName name="IQ_AVG_WAGES_APR_FC">"c8352"</definedName>
    <definedName name="IQ_AVG_WAGES_FC">"c7692"</definedName>
    <definedName name="IQ_AVG_WAGES_POP">"c7032"</definedName>
    <definedName name="IQ_AVG_WAGES_POP_FC">"c7912"</definedName>
    <definedName name="IQ_AVG_WAGES_YOY">"c7252"</definedName>
    <definedName name="IQ_AVG_WAGES_YOY_FC">"c8132"</definedName>
    <definedName name="IQ_BALANCE_GOODS_APR_FC_UNUSED">"c8353"</definedName>
    <definedName name="IQ_BALANCE_GOODS_APR_FC_UNUSED_UNUSED_UNUSED">"c8353"</definedName>
    <definedName name="IQ_BALANCE_GOODS_APR_UNUSED">"c7473"</definedName>
    <definedName name="IQ_BALANCE_GOODS_APR_UNUSED_UNUSED_UNUSED">"c7473"</definedName>
    <definedName name="IQ_BALANCE_GOODS_FC_UNUSED">"c7693"</definedName>
    <definedName name="IQ_BALANCE_GOODS_FC_UNUSED_UNUSED_UNUSED">"c7693"</definedName>
    <definedName name="IQ_BALANCE_GOODS_POP_FC_UNUSED">"c7913"</definedName>
    <definedName name="IQ_BALANCE_GOODS_POP_FC_UNUSED_UNUSED_UNUSED">"c7913"</definedName>
    <definedName name="IQ_BALANCE_GOODS_POP_UNUSED">"c7033"</definedName>
    <definedName name="IQ_BALANCE_GOODS_POP_UNUSED_UNUSED_UNUSED">"c7033"</definedName>
    <definedName name="IQ_BALANCE_GOODS_REAL">"c6952"</definedName>
    <definedName name="IQ_BALANCE_GOODS_REAL_APR">"c7612"</definedName>
    <definedName name="IQ_BALANCE_GOODS_REAL_APR_FC">"c8492"</definedName>
    <definedName name="IQ_BALANCE_GOODS_REAL_FC">"c7832"</definedName>
    <definedName name="IQ_BALANCE_GOODS_REAL_POP">"c7172"</definedName>
    <definedName name="IQ_BALANCE_GOODS_REAL_POP_FC">"c8052"</definedName>
    <definedName name="IQ_BALANCE_GOODS_REAL_SAAR">"c6953"</definedName>
    <definedName name="IQ_BALANCE_GOODS_REAL_SAAR_APR">"c7613"</definedName>
    <definedName name="IQ_BALANCE_GOODS_REAL_SAAR_APR_FC">"c8493"</definedName>
    <definedName name="IQ_BALANCE_GOODS_REAL_SAAR_FC">"c7833"</definedName>
    <definedName name="IQ_BALANCE_GOODS_REAL_SAAR_POP">"c7173"</definedName>
    <definedName name="IQ_BALANCE_GOODS_REAL_SAAR_POP_FC">"c8053"</definedName>
    <definedName name="IQ_BALANCE_GOODS_REAL_SAAR_USD_APR_FC">"c11893"</definedName>
    <definedName name="IQ_BALANCE_GOODS_REAL_SAAR_USD_FC">"c11890"</definedName>
    <definedName name="IQ_BALANCE_GOODS_REAL_SAAR_USD_POP_FC">"c11891"</definedName>
    <definedName name="IQ_BALANCE_GOODS_REAL_SAAR_USD_YOY_FC">"c11892"</definedName>
    <definedName name="IQ_BALANCE_GOODS_REAL_SAAR_YOY">"c7393"</definedName>
    <definedName name="IQ_BALANCE_GOODS_REAL_SAAR_YOY_FC">"c8273"</definedName>
    <definedName name="IQ_BALANCE_GOODS_REAL_USD_APR_FC">"c11889"</definedName>
    <definedName name="IQ_BALANCE_GOODS_REAL_USD_FC">"c11886"</definedName>
    <definedName name="IQ_BALANCE_GOODS_REAL_USD_POP_FC">"c11887"</definedName>
    <definedName name="IQ_BALANCE_GOODS_REAL_USD_YOY_FC">"c11888"</definedName>
    <definedName name="IQ_BALANCE_GOODS_REAL_YOY">"c7392"</definedName>
    <definedName name="IQ_BALANCE_GOODS_REAL_YOY_FC">"c8272"</definedName>
    <definedName name="IQ_BALANCE_GOODS_SAAR">"c6814"</definedName>
    <definedName name="IQ_BALANCE_GOODS_SAAR_APR">"c7474"</definedName>
    <definedName name="IQ_BALANCE_GOODS_SAAR_APR_FC">"c8354"</definedName>
    <definedName name="IQ_BALANCE_GOODS_SAAR_FC">"c7694"</definedName>
    <definedName name="IQ_BALANCE_GOODS_SAAR_POP">"c7034"</definedName>
    <definedName name="IQ_BALANCE_GOODS_SAAR_POP_FC">"c7914"</definedName>
    <definedName name="IQ_BALANCE_GOODS_SAAR_USD_APR_FC">"c11762"</definedName>
    <definedName name="IQ_BALANCE_GOODS_SAAR_USD_FC">"c11759"</definedName>
    <definedName name="IQ_BALANCE_GOODS_SAAR_USD_POP_FC">"c11760"</definedName>
    <definedName name="IQ_BALANCE_GOODS_SAAR_USD_YOY_FC">"c11761"</definedName>
    <definedName name="IQ_BALANCE_GOODS_SAAR_YOY">"c7254"</definedName>
    <definedName name="IQ_BALANCE_GOODS_SAAR_YOY_FC">"c8134"</definedName>
    <definedName name="IQ_BALANCE_GOODS_UNUSED">"c6813"</definedName>
    <definedName name="IQ_BALANCE_GOODS_UNUSED_UNUSED_UNUSED">"c6813"</definedName>
    <definedName name="IQ_BALANCE_GOODS_USD_APR_FC">"c11758"</definedName>
    <definedName name="IQ_BALANCE_GOODS_USD_FC">"c11755"</definedName>
    <definedName name="IQ_BALANCE_GOODS_USD_POP_FC">"c11756"</definedName>
    <definedName name="IQ_BALANCE_GOODS_USD_YOY_FC">"c11757"</definedName>
    <definedName name="IQ_BALANCE_GOODS_YOY_FC_UNUSED">"c8133"</definedName>
    <definedName name="IQ_BALANCE_GOODS_YOY_FC_UNUSED_UNUSED_UNUSED">"c8133"</definedName>
    <definedName name="IQ_BALANCE_GOODS_YOY_UNUSED">"c7253"</definedName>
    <definedName name="IQ_BALANCE_GOODS_YOY_UNUSED_UNUSED_UNUSED">"c7253"</definedName>
    <definedName name="IQ_BALANCE_SERV_APR_FC_UNUSED">"c8355"</definedName>
    <definedName name="IQ_BALANCE_SERV_APR_FC_UNUSED_UNUSED_UNUSED">"c8355"</definedName>
    <definedName name="IQ_BALANCE_SERV_APR_UNUSED">"c7475"</definedName>
    <definedName name="IQ_BALANCE_SERV_APR_UNUSED_UNUSED_UNUSED">"c7475"</definedName>
    <definedName name="IQ_BALANCE_SERV_FC_UNUSED">"c7695"</definedName>
    <definedName name="IQ_BALANCE_SERV_FC_UNUSED_UNUSED_UNUSED">"c7695"</definedName>
    <definedName name="IQ_BALANCE_SERV_POP_FC_UNUSED">"c7915"</definedName>
    <definedName name="IQ_BALANCE_SERV_POP_FC_UNUSED_UNUSED_UNUSED">"c7915"</definedName>
    <definedName name="IQ_BALANCE_SERV_POP_UNUSED">"c7035"</definedName>
    <definedName name="IQ_BALANCE_SERV_POP_UNUSED_UNUSED_UNUSED">"c7035"</definedName>
    <definedName name="IQ_BALANCE_SERV_SAAR">"c6816"</definedName>
    <definedName name="IQ_BALANCE_SERV_SAAR_APR">"c7476"</definedName>
    <definedName name="IQ_BALANCE_SERV_SAAR_APR_FC">"c8356"</definedName>
    <definedName name="IQ_BALANCE_SERV_SAAR_FC">"c7696"</definedName>
    <definedName name="IQ_BALANCE_SERV_SAAR_POP">"c7036"</definedName>
    <definedName name="IQ_BALANCE_SERV_SAAR_POP_FC">"c7916"</definedName>
    <definedName name="IQ_BALANCE_SERV_SAAR_YOY">"c7256"</definedName>
    <definedName name="IQ_BALANCE_SERV_SAAR_YOY_FC">"c8136"</definedName>
    <definedName name="IQ_BALANCE_SERV_UNUSED">"c6815"</definedName>
    <definedName name="IQ_BALANCE_SERV_UNUSED_UNUSED_UNUSED">"c6815"</definedName>
    <definedName name="IQ_BALANCE_SERV_USD_APR_FC">"c11766"</definedName>
    <definedName name="IQ_BALANCE_SERV_USD_FC">"c11763"</definedName>
    <definedName name="IQ_BALANCE_SERV_USD_POP_FC">"c11764"</definedName>
    <definedName name="IQ_BALANCE_SERV_USD_YOY_FC">"c11765"</definedName>
    <definedName name="IQ_BALANCE_SERV_YOY_FC_UNUSED">"c8135"</definedName>
    <definedName name="IQ_BALANCE_SERV_YOY_FC_UNUSED_UNUSED_UNUSED">"c8135"</definedName>
    <definedName name="IQ_BALANCE_SERV_YOY_UNUSED">"c7255"</definedName>
    <definedName name="IQ_BALANCE_SERV_YOY_UNUSED_UNUSED_UNUSED">"c7255"</definedName>
    <definedName name="IQ_BALANCE_SERVICES_REAL">"c6954"</definedName>
    <definedName name="IQ_BALANCE_SERVICES_REAL_APR">"c7614"</definedName>
    <definedName name="IQ_BALANCE_SERVICES_REAL_APR_FC">"c8494"</definedName>
    <definedName name="IQ_BALANCE_SERVICES_REAL_FC">"c7834"</definedName>
    <definedName name="IQ_BALANCE_SERVICES_REAL_POP">"c7174"</definedName>
    <definedName name="IQ_BALANCE_SERVICES_REAL_POP_FC">"c8054"</definedName>
    <definedName name="IQ_BALANCE_SERVICES_REAL_SAAR">"c6955"</definedName>
    <definedName name="IQ_BALANCE_SERVICES_REAL_SAAR_APR">"c7615"</definedName>
    <definedName name="IQ_BALANCE_SERVICES_REAL_SAAR_APR_FC">"c8495"</definedName>
    <definedName name="IQ_BALANCE_SERVICES_REAL_SAAR_FC">"c7835"</definedName>
    <definedName name="IQ_BALANCE_SERVICES_REAL_SAAR_POP">"c7175"</definedName>
    <definedName name="IQ_BALANCE_SERVICES_REAL_SAAR_POP_FC">"c8055"</definedName>
    <definedName name="IQ_BALANCE_SERVICES_REAL_SAAR_YOY">"c7395"</definedName>
    <definedName name="IQ_BALANCE_SERVICES_REAL_SAAR_YOY_FC">"c8275"</definedName>
    <definedName name="IQ_BALANCE_SERVICES_REAL_USD_APR_FC">"c11897"</definedName>
    <definedName name="IQ_BALANCE_SERVICES_REAL_USD_FC">"c11894"</definedName>
    <definedName name="IQ_BALANCE_SERVICES_REAL_USD_POP_FC">"c11895"</definedName>
    <definedName name="IQ_BALANCE_SERVICES_REAL_USD_YOY_FC">"c11896"</definedName>
    <definedName name="IQ_BALANCE_SERVICES_REAL_YOY">"c7394"</definedName>
    <definedName name="IQ_BALANCE_SERVICES_REAL_YOY_FC">"c8274"</definedName>
    <definedName name="IQ_BALANCE_TRADE_APR_FC_UNUSED">"c8357"</definedName>
    <definedName name="IQ_BALANCE_TRADE_APR_FC_UNUSED_UNUSED_UNUSED">"c8357"</definedName>
    <definedName name="IQ_BALANCE_TRADE_APR_UNUSED">"c7477"</definedName>
    <definedName name="IQ_BALANCE_TRADE_APR_UNUSED_UNUSED_UNUSED">"c7477"</definedName>
    <definedName name="IQ_BALANCE_TRADE_FC_UNUSED">"c7697"</definedName>
    <definedName name="IQ_BALANCE_TRADE_FC_UNUSED_UNUSED_UNUSED">"c7697"</definedName>
    <definedName name="IQ_BALANCE_TRADE_POP_FC_UNUSED">"c7917"</definedName>
    <definedName name="IQ_BALANCE_TRADE_POP_FC_UNUSED_UNUSED_UNUSED">"c7917"</definedName>
    <definedName name="IQ_BALANCE_TRADE_POP_UNUSED">"c7037"</definedName>
    <definedName name="IQ_BALANCE_TRADE_POP_UNUSED_UNUSED_UNUSED">"c7037"</definedName>
    <definedName name="IQ_BALANCE_TRADE_REAL">"c6956"</definedName>
    <definedName name="IQ_BALANCE_TRADE_REAL_APR">"c7616"</definedName>
    <definedName name="IQ_BALANCE_TRADE_REAL_APR_FC">"c8496"</definedName>
    <definedName name="IQ_BALANCE_TRADE_REAL_FC">"c7836"</definedName>
    <definedName name="IQ_BALANCE_TRADE_REAL_POP">"c7176"</definedName>
    <definedName name="IQ_BALANCE_TRADE_REAL_POP_FC">"c8056"</definedName>
    <definedName name="IQ_BALANCE_TRADE_REAL_SAAR">"c6957"</definedName>
    <definedName name="IQ_BALANCE_TRADE_REAL_SAAR_APR">"c7617"</definedName>
    <definedName name="IQ_BALANCE_TRADE_REAL_SAAR_APR_FC">"c8497"</definedName>
    <definedName name="IQ_BALANCE_TRADE_REAL_SAAR_FC">"c7837"</definedName>
    <definedName name="IQ_BALANCE_TRADE_REAL_SAAR_POP">"c7177"</definedName>
    <definedName name="IQ_BALANCE_TRADE_REAL_SAAR_POP_FC">"c8057"</definedName>
    <definedName name="IQ_BALANCE_TRADE_REAL_SAAR_USD_APR_FC">"c11905"</definedName>
    <definedName name="IQ_BALANCE_TRADE_REAL_SAAR_USD_FC">"c11902"</definedName>
    <definedName name="IQ_BALANCE_TRADE_REAL_SAAR_USD_POP_FC">"c11903"</definedName>
    <definedName name="IQ_BALANCE_TRADE_REAL_SAAR_USD_YOY_FC">"c11904"</definedName>
    <definedName name="IQ_BALANCE_TRADE_REAL_SAAR_YOY">"c7397"</definedName>
    <definedName name="IQ_BALANCE_TRADE_REAL_SAAR_YOY_FC">"c8277"</definedName>
    <definedName name="IQ_BALANCE_TRADE_REAL_USD_APR_FC">"c11901"</definedName>
    <definedName name="IQ_BALANCE_TRADE_REAL_USD_FC">"c11898"</definedName>
    <definedName name="IQ_BALANCE_TRADE_REAL_USD_POP_FC">"c11899"</definedName>
    <definedName name="IQ_BALANCE_TRADE_REAL_USD_YOY_FC">"c11900"</definedName>
    <definedName name="IQ_BALANCE_TRADE_REAL_YOY">"c7396"</definedName>
    <definedName name="IQ_BALANCE_TRADE_REAL_YOY_FC">"c8276"</definedName>
    <definedName name="IQ_BALANCE_TRADE_SAAR">"c6818"</definedName>
    <definedName name="IQ_BALANCE_TRADE_SAAR_APR">"c7478"</definedName>
    <definedName name="IQ_BALANCE_TRADE_SAAR_APR_FC">"c8358"</definedName>
    <definedName name="IQ_BALANCE_TRADE_SAAR_FC">"c7698"</definedName>
    <definedName name="IQ_BALANCE_TRADE_SAAR_POP">"c7038"</definedName>
    <definedName name="IQ_BALANCE_TRADE_SAAR_POP_FC">"c7918"</definedName>
    <definedName name="IQ_BALANCE_TRADE_SAAR_USD_APR_FC">"c11774"</definedName>
    <definedName name="IQ_BALANCE_TRADE_SAAR_USD_FC">"c11771"</definedName>
    <definedName name="IQ_BALANCE_TRADE_SAAR_USD_POP_FC">"c11772"</definedName>
    <definedName name="IQ_BALANCE_TRADE_SAAR_USD_YOY_FC">"c11773"</definedName>
    <definedName name="IQ_BALANCE_TRADE_SAAR_YOY">"c7258"</definedName>
    <definedName name="IQ_BALANCE_TRADE_SAAR_YOY_FC">"c8138"</definedName>
    <definedName name="IQ_BALANCE_TRADE_UNUSED">"c6817"</definedName>
    <definedName name="IQ_BALANCE_TRADE_UNUSED_UNUSED_UNUSED">"c6817"</definedName>
    <definedName name="IQ_BALANCE_TRADE_USD_APR_FC">"c11770"</definedName>
    <definedName name="IQ_BALANCE_TRADE_USD_FC">"c11767"</definedName>
    <definedName name="IQ_BALANCE_TRADE_USD_POP_FC">"c11768"</definedName>
    <definedName name="IQ_BALANCE_TRADE_USD_YOY_FC">"c11769"</definedName>
    <definedName name="IQ_BALANCE_TRADE_YOY_FC_UNUSED">"c8137"</definedName>
    <definedName name="IQ_BALANCE_TRADE_YOY_FC_UNUSED_UNUSED_UNUSED">"c8137"</definedName>
    <definedName name="IQ_BALANCE_TRADE_YOY_UNUSED">"c7257"</definedName>
    <definedName name="IQ_BALANCE_TRADE_YOY_UNUSED_UNUSED_UNUSED">"c7257"</definedName>
    <definedName name="IQ_BALANCES_DUE_DEPOSITORY_INSTITUTIONS_FDIC">"c6389"</definedName>
    <definedName name="IQ_BALANCES_DUE_FOREIGN_FDIC">"c6391"</definedName>
    <definedName name="IQ_BALANCES_DUE_FRB_FDIC">"c6393"</definedName>
    <definedName name="IQ_BANK_BENEFICIARY_FDIC">"c6505"</definedName>
    <definedName name="IQ_BANK_DEBT">"c2544"</definedName>
    <definedName name="IQ_BANK_DEBT_PCT">"c2545"</definedName>
    <definedName name="IQ_BANK_GUARANTOR_FDIC">"c6506"</definedName>
    <definedName name="IQ_BANK_LOAN_LIST">"c13507"</definedName>
    <definedName name="IQ_BANK_PREMISES_FDIC">"c6329"</definedName>
    <definedName name="IQ_BANK_SECURITIZATION_1_4_FAMILY_LOANS_FDIC">"c6721"</definedName>
    <definedName name="IQ_BANK_SECURITIZATION_AUTO_LOANS_FDIC">"c6715"</definedName>
    <definedName name="IQ_BANK_SECURITIZATION_CL_LOANS_FDIC">"c6716"</definedName>
    <definedName name="IQ_BANK_SECURITIZATION_CREDIT_CARDS_RECEIVABLES_FDIC">"c6718"</definedName>
    <definedName name="IQ_BANK_SECURITIZATION_HOME_EQUITY_LINES_FDIC">"c6719"</definedName>
    <definedName name="IQ_BANK_SECURITIZATION_OTHER_CONSUMER_LOANS_FDIC">"c6717"</definedName>
    <definedName name="IQ_BANK_SECURITIZATION_OTHER_LOANS_FDIC">"c6720"</definedName>
    <definedName name="IQ_BANKING_FEES_OPERATING_INC_FFIEC">"c13386"</definedName>
    <definedName name="IQ_BANKS_FOREIGN_COUNTRIES_NON_TRANS_ACCTS_FFIEC">"c15326"</definedName>
    <definedName name="IQ_BANKS_FOREIGN_COUNTRIES_TOTAL_DEPOSITS_FDIC">"c6475"</definedName>
    <definedName name="IQ_BANKS_FOREIGN_COUNTRIES_TRANS_ACCTS_FFIEC">"c15318"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IZ_SEG_ASSETS" hidden="1">"c90"</definedName>
    <definedName name="IQ_BIZ_SEG_EBT" hidden="1">"c91"</definedName>
    <definedName name="IQ_BIZ_SEG_GP" hidden="1">"c92"</definedName>
    <definedName name="IQ_BIZ_SEG_NI" hidden="1">"c93"</definedName>
    <definedName name="IQ_BIZ_SEG_OPER_INC" hidden="1">"c94"</definedName>
    <definedName name="IQ_BIZ_SEG_REV" hidden="1">"c95"</definedName>
    <definedName name="IQ_BOARD_MEMBER" hidden="1">"c96"</definedName>
    <definedName name="IQ_BOARD_MEMBER_ASSISTANT_EMAIL">"c15179"</definedName>
    <definedName name="IQ_BOARD_MEMBER_ASSISTANT_FAX">"c15181"</definedName>
    <definedName name="IQ_BOARD_MEMBER_ASSISTANT_NAME">"c15178"</definedName>
    <definedName name="IQ_BOARD_MEMBER_ASSISTANT_PHONE">"c15180"</definedName>
    <definedName name="IQ_BOARD_MEMBER_BACKGROUND" hidden="1">"c2101"</definedName>
    <definedName name="IQ_BOARD_MEMBER_DIRECT_FAX">"c15176"</definedName>
    <definedName name="IQ_BOARD_MEMBER_DIRECT_PHONE">"c15175"</definedName>
    <definedName name="IQ_BOARD_MEMBER_EMAIL">"c15177"</definedName>
    <definedName name="IQ_BOARD_MEMBER_ID">"c13756"</definedName>
    <definedName name="IQ_BOARD_MEMBER_MAIN_FAX">"c15174"</definedName>
    <definedName name="IQ_BOARD_MEMBER_MAIN_PHONE">"c15173"</definedName>
    <definedName name="IQ_BOARD_MEMBER_OFFICE_ADDRESS">"c15172"</definedName>
    <definedName name="IQ_BOARD_MEMBER_TITLE" hidden="1">"c97"</definedName>
    <definedName name="IQ_BOND_COUPON" hidden="1">"c2183"</definedName>
    <definedName name="IQ_BOND_COUPON_TYPE" hidden="1">"c2184"</definedName>
    <definedName name="IQ_BOND_LIST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RROWED_MONEY_QUARTERLY_AVG_FFIEC">"c13091"</definedName>
    <definedName name="IQ_BORROWINGS_LESS_1YR_ASSETS_TOT_FFIEC">"c13450"</definedName>
    <definedName name="IQ_BROK_COMISSION" hidden="1">"c98"</definedName>
    <definedName name="IQ_BROK_COMMISSION">"c3514"</definedName>
    <definedName name="IQ_BROKER_DEPOSIT_LESS_THAN_100000_1_YR_LESS_FFIEC">"c15307"</definedName>
    <definedName name="IQ_BROKER_DEPOSIT_LESS_THAN_100000_1_YR_MORE_FFIEC">"c15308"</definedName>
    <definedName name="IQ_BROKER_DEPOSIT_LESS_THAN_100000_FFIEC">"c15306"</definedName>
    <definedName name="IQ_BROKER_DEPOSIT_MORE_THAN_100000_1_YR_LESS_FFIEC">"c15310"</definedName>
    <definedName name="IQ_BROKER_DEPOSIT_MORE_THAN_100000_1_YR_MORE_FFIEC">"c15311"</definedName>
    <definedName name="IQ_BROKER_DEPOSIT_MORE_THAN_100000_FFIEC">"c15309"</definedName>
    <definedName name="IQ_BROKERED_DEPOSITS_FDIC">"c6486"</definedName>
    <definedName name="IQ_BUDGET_BALANCE_APR_FC_UNUSED">"c8359"</definedName>
    <definedName name="IQ_BUDGET_BALANCE_APR_FC_UNUSED_UNUSED_UNUSED">"c8359"</definedName>
    <definedName name="IQ_BUDGET_BALANCE_APR_UNUSED">"c7479"</definedName>
    <definedName name="IQ_BUDGET_BALANCE_APR_UNUSED_UNUSED_UNUSED">"c7479"</definedName>
    <definedName name="IQ_BUDGET_BALANCE_FC_UNUSED">"c7699"</definedName>
    <definedName name="IQ_BUDGET_BALANCE_FC_UNUSED_UNUSED_UNUSED">"c7699"</definedName>
    <definedName name="IQ_BUDGET_BALANCE_POP_FC_UNUSED">"c7919"</definedName>
    <definedName name="IQ_BUDGET_BALANCE_POP_FC_UNUSED_UNUSED_UNUSED">"c7919"</definedName>
    <definedName name="IQ_BUDGET_BALANCE_POP_UNUSED">"c7039"</definedName>
    <definedName name="IQ_BUDGET_BALANCE_POP_UNUSED_UNUSED_UNUSED">"c7039"</definedName>
    <definedName name="IQ_BUDGET_BALANCE_SAAR">"c6820"</definedName>
    <definedName name="IQ_BUDGET_BALANCE_SAAR_APR">"c7480"</definedName>
    <definedName name="IQ_BUDGET_BALANCE_SAAR_APR_FC">"c8360"</definedName>
    <definedName name="IQ_BUDGET_BALANCE_SAAR_FC">"c7700"</definedName>
    <definedName name="IQ_BUDGET_BALANCE_SAAR_POP">"c7040"</definedName>
    <definedName name="IQ_BUDGET_BALANCE_SAAR_POP_FC">"c7920"</definedName>
    <definedName name="IQ_BUDGET_BALANCE_SAAR_YOY">"c7260"</definedName>
    <definedName name="IQ_BUDGET_BALANCE_SAAR_YOY_FC">"c8140"</definedName>
    <definedName name="IQ_BUDGET_BALANCE_UNUSED">"c6819"</definedName>
    <definedName name="IQ_BUDGET_BALANCE_UNUSED_UNUSED_UNUSED">"c6819"</definedName>
    <definedName name="IQ_BUDGET_BALANCE_YOY_FC_UNUSED">"c8139"</definedName>
    <definedName name="IQ_BUDGET_BALANCE_YOY_FC_UNUSED_UNUSED_UNUSED">"c8139"</definedName>
    <definedName name="IQ_BUDGET_BALANCE_YOY_UNUSED">"c7259"</definedName>
    <definedName name="IQ_BUDGET_BALANCE_YOY_UNUSED_UNUSED_UNUSED">"c7259"</definedName>
    <definedName name="IQ_BUDGET_RECEIPTS_APR_FC_UNUSED">"c8361"</definedName>
    <definedName name="IQ_BUDGET_RECEIPTS_APR_FC_UNUSED_UNUSED_UNUSED">"c8361"</definedName>
    <definedName name="IQ_BUDGET_RECEIPTS_APR_UNUSED">"c7481"</definedName>
    <definedName name="IQ_BUDGET_RECEIPTS_APR_UNUSED_UNUSED_UNUSED">"c7481"</definedName>
    <definedName name="IQ_BUDGET_RECEIPTS_FC_UNUSED">"c7701"</definedName>
    <definedName name="IQ_BUDGET_RECEIPTS_FC_UNUSED_UNUSED_UNUSED">"c7701"</definedName>
    <definedName name="IQ_BUDGET_RECEIPTS_POP_FC_UNUSED">"c7921"</definedName>
    <definedName name="IQ_BUDGET_RECEIPTS_POP_FC_UNUSED_UNUSED_UNUSED">"c7921"</definedName>
    <definedName name="IQ_BUDGET_RECEIPTS_POP_UNUSED">"c7041"</definedName>
    <definedName name="IQ_BUDGET_RECEIPTS_POP_UNUSED_UNUSED_UNUSED">"c7041"</definedName>
    <definedName name="IQ_BUDGET_RECEIPTS_UNUSED">"c6821"</definedName>
    <definedName name="IQ_BUDGET_RECEIPTS_UNUSED_UNUSED_UNUSED">"c6821"</definedName>
    <definedName name="IQ_BUDGET_RECEIPTS_YOY_FC_UNUSED">"c8141"</definedName>
    <definedName name="IQ_BUDGET_RECEIPTS_YOY_FC_UNUSED_UNUSED_UNUSED">"c8141"</definedName>
    <definedName name="IQ_BUDGET_RECEIPTS_YOY_UNUSED">"c7261"</definedName>
    <definedName name="IQ_BUDGET_RECEIPTS_YOY_UNUSED_UNUSED_UNUSED">"c7261"</definedName>
    <definedName name="IQ_BUDGET_SPENDING">"c6822"</definedName>
    <definedName name="IQ_BUDGET_SPENDING_APR">"c7482"</definedName>
    <definedName name="IQ_BUDGET_SPENDING_APR_FC">"c8362"</definedName>
    <definedName name="IQ_BUDGET_SPENDING_FC">"c7702"</definedName>
    <definedName name="IQ_BUDGET_SPENDING_POP">"c7042"</definedName>
    <definedName name="IQ_BUDGET_SPENDING_POP_FC">"c7922"</definedName>
    <definedName name="IQ_BUDGET_SPENDING_REAL">"c6958"</definedName>
    <definedName name="IQ_BUDGET_SPENDING_REAL_APR">"c7618"</definedName>
    <definedName name="IQ_BUDGET_SPENDING_REAL_APR_FC">"c8498"</definedName>
    <definedName name="IQ_BUDGET_SPENDING_REAL_FC">"c7838"</definedName>
    <definedName name="IQ_BUDGET_SPENDING_REAL_POP">"c7178"</definedName>
    <definedName name="IQ_BUDGET_SPENDING_REAL_POP_FC">"c8058"</definedName>
    <definedName name="IQ_BUDGET_SPENDING_REAL_SAAR">"c6959"</definedName>
    <definedName name="IQ_BUDGET_SPENDING_REAL_SAAR_APR">"c7619"</definedName>
    <definedName name="IQ_BUDGET_SPENDING_REAL_SAAR_APR_FC">"c8499"</definedName>
    <definedName name="IQ_BUDGET_SPENDING_REAL_SAAR_FC">"c7839"</definedName>
    <definedName name="IQ_BUDGET_SPENDING_REAL_SAAR_POP">"c7179"</definedName>
    <definedName name="IQ_BUDGET_SPENDING_REAL_SAAR_POP_FC">"c8059"</definedName>
    <definedName name="IQ_BUDGET_SPENDING_REAL_SAAR_USD">"c11906"</definedName>
    <definedName name="IQ_BUDGET_SPENDING_REAL_SAAR_USD_APR">"c11909"</definedName>
    <definedName name="IQ_BUDGET_SPENDING_REAL_SAAR_USD_POP">"c11907"</definedName>
    <definedName name="IQ_BUDGET_SPENDING_REAL_SAAR_USD_YOY">"c11908"</definedName>
    <definedName name="IQ_BUDGET_SPENDING_REAL_SAAR_YOY">"c7399"</definedName>
    <definedName name="IQ_BUDGET_SPENDING_REAL_SAAR_YOY_FC">"c8279"</definedName>
    <definedName name="IQ_BUDGET_SPENDING_REAL_YOY">"c7398"</definedName>
    <definedName name="IQ_BUDGET_SPENDING_REAL_YOY_FC">"c8278"</definedName>
    <definedName name="IQ_BUDGET_SPENDING_SAAR">"c6823"</definedName>
    <definedName name="IQ_BUDGET_SPENDING_SAAR_APR">"c7483"</definedName>
    <definedName name="IQ_BUDGET_SPENDING_SAAR_APR_FC">"c8363"</definedName>
    <definedName name="IQ_BUDGET_SPENDING_SAAR_FC">"c7703"</definedName>
    <definedName name="IQ_BUDGET_SPENDING_SAAR_POP">"c7043"</definedName>
    <definedName name="IQ_BUDGET_SPENDING_SAAR_POP_FC">"c7923"</definedName>
    <definedName name="IQ_BUDGET_SPENDING_SAAR_USD_APR_FC">"c11782"</definedName>
    <definedName name="IQ_BUDGET_SPENDING_SAAR_USD_FC">"c11779"</definedName>
    <definedName name="IQ_BUDGET_SPENDING_SAAR_USD_POP_FC">"c11780"</definedName>
    <definedName name="IQ_BUDGET_SPENDING_SAAR_USD_YOY_FC">"c11781"</definedName>
    <definedName name="IQ_BUDGET_SPENDING_SAAR_YOY">"c7263"</definedName>
    <definedName name="IQ_BUDGET_SPENDING_SAAR_YOY_FC">"c8143"</definedName>
    <definedName name="IQ_BUDGET_SPENDING_USD_APR_FC">"c11778"</definedName>
    <definedName name="IQ_BUDGET_SPENDING_USD_FC">"c11775"</definedName>
    <definedName name="IQ_BUDGET_SPENDING_USD_POP_FC">"c11776"</definedName>
    <definedName name="IQ_BUDGET_SPENDING_USD_YOY_FC">"c11777"</definedName>
    <definedName name="IQ_BUDGET_SPENDING_YOY">"c7262"</definedName>
    <definedName name="IQ_BUDGET_SPENDING_YOY_FC">"c8142"</definedName>
    <definedName name="IQ_BUILDINGS" hidden="1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COMBINATIONS_FFIEC">"c12967"</definedName>
    <definedName name="IQ_BUSINESS_DESCRIPTION" hidden="1">"c322"</definedName>
    <definedName name="IQ_BV_ACT_OR_EST_CIQ">"c5068"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_AP">"c8881"</definedName>
    <definedName name="IQ_CA_AP_ABS">"c8900"</definedName>
    <definedName name="IQ_CA_NAME_AP">"c8919"</definedName>
    <definedName name="IQ_CA_NAME_AP_ABS">"c8938"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 hidden="1">"c101"</definedName>
    <definedName name="IQ_CAL_Q_EST">"c6796"</definedName>
    <definedName name="IQ_CAL_Q_EST_CIQ">"c6808"</definedName>
    <definedName name="IQ_CAL_Q_EST_REUT">"c6800"</definedName>
    <definedName name="IQ_CAL_Y" hidden="1">"c102"</definedName>
    <definedName name="IQ_CAL_Y_EST">"c6797"</definedName>
    <definedName name="IQ_CAL_Y_EST_CIQ">"c6809"</definedName>
    <definedName name="IQ_CAL_Y_EST_REUT">"c6801"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 hidden="1">"c2197"</definedName>
    <definedName name="IQ_CALL_PRICE_SCHEDULE">"c2482"</definedName>
    <definedName name="IQ_CALLABLE" hidden="1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_UTIL_RATE">"c6824"</definedName>
    <definedName name="IQ_CAP_UTIL_RATE_POP">"c7044"</definedName>
    <definedName name="IQ_CAP_UTIL_RATE_YOY">"c7264"</definedName>
    <definedName name="IQ_CAPEX" hidden="1">"c103"</definedName>
    <definedName name="IQ_CAPEX_10YR_ANN_CAGR">"c6050"</definedName>
    <definedName name="IQ_CAPEX_10YR_ANN_GROWTH" hidden="1">"c104"</definedName>
    <definedName name="IQ_CAPEX_1YR_ANN_GROWTH" hidden="1">"c105"</definedName>
    <definedName name="IQ_CAPEX_2YR_ANN_CAGR">"c6051"</definedName>
    <definedName name="IQ_CAPEX_2YR_ANN_GROWTH" hidden="1">"c106"</definedName>
    <definedName name="IQ_CAPEX_3YR_ANN_CAGR">"c6052"</definedName>
    <definedName name="IQ_CAPEX_3YR_ANN_GROWTH" hidden="1">"c107"</definedName>
    <definedName name="IQ_CAPEX_5YR_ANN_CAGR">"c6053"</definedName>
    <definedName name="IQ_CAPEX_5YR_ANN_GROWTH" hidden="1">"c108"</definedName>
    <definedName name="IQ_CAPEX_7YR_ANN_CAGR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ALLOCATION_ADJUSTMENT_FOREIGN_FFIEC">"c15389"</definedName>
    <definedName name="IQ_CAPITAL_LEASE" hidden="1">"c1350"</definedName>
    <definedName name="IQ_CAPITAL_LEASES" hidden="1">"c115"</definedName>
    <definedName name="IQ_CAPITAL_LEASES_TOTAL">"c3031"</definedName>
    <definedName name="IQ_CAPITAL_LEASES_TOTAL_PCT">"c2506"</definedName>
    <definedName name="IQ_CAPITAL_RAISED_PERIOD_COVERED">"c9959"</definedName>
    <definedName name="IQ_CAPITAL_RAISED_PERIOD_GROUP">"c9945"</definedName>
    <definedName name="IQ_CAPITALIZED_INTEREST" hidden="1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 hidden="1">"c1458"</definedName>
    <definedName name="IQ_CASH_ACQUIRE_CF" hidden="1">"c1630"</definedName>
    <definedName name="IQ_CASH_BALANCES_DUE_FFIEC">"c12773"</definedName>
    <definedName name="IQ_CASH_BANKS_FOREIGN_COUNTRIES_DOM_FFIEC">"c15289"</definedName>
    <definedName name="IQ_CASH_COLLECTION_UNPOSTED_DEBITS_CURRENCY_FFIEC">"c15279"</definedName>
    <definedName name="IQ_CASH_COLLECTION_UNPOSTED_DEBITS_DOM_FFIEC">"c15286"</definedName>
    <definedName name="IQ_CASH_CONVERSION" hidden="1">"c117"</definedName>
    <definedName name="IQ_CASH_COST_ALUM">"c9252"</definedName>
    <definedName name="IQ_CASH_COST_COAL">"c9825"</definedName>
    <definedName name="IQ_CASH_COST_COP">"c9199"</definedName>
    <definedName name="IQ_CASH_COST_DIAM">"c9676"</definedName>
    <definedName name="IQ_CASH_COST_GOLD">"c9037"</definedName>
    <definedName name="IQ_CASH_COST_IRON">"c9411"</definedName>
    <definedName name="IQ_CASH_COST_LEAD">"c9464"</definedName>
    <definedName name="IQ_CASH_COST_MANG">"c9517"</definedName>
    <definedName name="IQ_CASH_COST_MET_COAL">"c9762"</definedName>
    <definedName name="IQ_CASH_COST_MOLYB">"c9729"</definedName>
    <definedName name="IQ_CASH_COST_NICK">"c9305"</definedName>
    <definedName name="IQ_CASH_COST_PLAT">"c9143"</definedName>
    <definedName name="IQ_CASH_COST_SILVER">"c9090"</definedName>
    <definedName name="IQ_CASH_COST_STEAM">"c9792"</definedName>
    <definedName name="IQ_CASH_COST_TITAN">"c9570"</definedName>
    <definedName name="IQ_CASH_COST_URAN">"c9623"</definedName>
    <definedName name="IQ_CASH_COST_ZINC">"c9358"</definedName>
    <definedName name="IQ_CASH_DEPOSITORY_INSTIT_US_DOM_FFIEC">"c15288"</definedName>
    <definedName name="IQ_CASH_DIVIDENDS_NET_INCOME_FDIC">"c6738"</definedName>
    <definedName name="IQ_CASH_DUE_BANKS" hidden="1">"c1351"</definedName>
    <definedName name="IQ_CASH_DUE_OTHER_FED_RESERVE_BANKS_DOM_FFIEC">"c15290"</definedName>
    <definedName name="IQ_CASH_DUE_OTHER_FED_RESERVE_BANKS_FFIEC">"c15284"</definedName>
    <definedName name="IQ_CASH_DUE_US_BRANCH_FOREIGN_BANK_FFIEC">"c15280"</definedName>
    <definedName name="IQ_CASH_EQUIV" hidden="1">"c118"</definedName>
    <definedName name="IQ_CASH_FINAN" hidden="1">"c119"</definedName>
    <definedName name="IQ_CASH_FINAN_AP">"c8890"</definedName>
    <definedName name="IQ_CASH_FINAN_AP_ABS">"c8909"</definedName>
    <definedName name="IQ_CASH_FINAN_NAME_AP">"c8928"</definedName>
    <definedName name="IQ_CASH_FINAN_NAME_AP_ABS">"c8947"</definedName>
    <definedName name="IQ_CASH_FINAN_SUBTOTAL_AP">"c10111"</definedName>
    <definedName name="IQ_CASH_FLOW_ACT_OR_EST">"c4154"</definedName>
    <definedName name="IQ_CASH_FLOW_ACT_OR_EST_CIQ">"c4566"</definedName>
    <definedName name="IQ_CASH_FOREIGN_BRANCH_OTHER_US_BANKS_FFIEC">"c15282"</definedName>
    <definedName name="IQ_CASH_IN_PROCESS_FDIC">"c6386"</definedName>
    <definedName name="IQ_CASH_INTEREST" hidden="1">"c120"</definedName>
    <definedName name="IQ_CASH_INTEREST_FINAN">"c6295"</definedName>
    <definedName name="IQ_CASH_INTEREST_INVEST">"c6294"</definedName>
    <definedName name="IQ_CASH_INTEREST_NET">"c12753"</definedName>
    <definedName name="IQ_CASH_INTEREST_OPER">"c6293"</definedName>
    <definedName name="IQ_CASH_INTEREST_RECEIVED">"c12754"</definedName>
    <definedName name="IQ_CASH_INVEST" hidden="1">"c121"</definedName>
    <definedName name="IQ_CASH_INVEST_AP">"c8889"</definedName>
    <definedName name="IQ_CASH_INVEST_AP_ABS">"c8908"</definedName>
    <definedName name="IQ_CASH_INVEST_NAME_AP">"c8927"</definedName>
    <definedName name="IQ_CASH_INVEST_NAME_AP_ABS">"c8946"</definedName>
    <definedName name="IQ_CASH_INVEST_SUBTOTAL_AP">"c8991"</definedName>
    <definedName name="IQ_CASH_OPER" hidden="1">"c122"</definedName>
    <definedName name="IQ_CASH_OPER_ACT_OR_EST">"c4164"</definedName>
    <definedName name="IQ_CASH_OPER_ACT_OR_EST_CIQ">"c4576"</definedName>
    <definedName name="IQ_CASH_OPER_AP">"c8888"</definedName>
    <definedName name="IQ_CASH_OPER_AP_ABS">"c8907"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AME_AP">"c8926"</definedName>
    <definedName name="IQ_CASH_OPER_NAME_AP_ABS">"c8945"</definedName>
    <definedName name="IQ_CASH_OPER_NUM_EST" hidden="1">"c4246"</definedName>
    <definedName name="IQ_CASH_OPER_STDDEV_EST" hidden="1">"c4247"</definedName>
    <definedName name="IQ_CASH_OPER_SUBTOTAL_AP">"c8990"</definedName>
    <definedName name="IQ_CASH_OTHER_ADJ_AP">"c8891"</definedName>
    <definedName name="IQ_CASH_OTHER_ADJ_AP_ABS">"c8910"</definedName>
    <definedName name="IQ_CASH_OTHER_ADJ_NAME_AP">"c8929"</definedName>
    <definedName name="IQ_CASH_OTHER_ADJ_NAME_AP_ABS">"c8948"</definedName>
    <definedName name="IQ_CASH_OTHER_BANKS_FOREIGN_COUNTRIES_FFIEC">"c15283"</definedName>
    <definedName name="IQ_CASH_OTHER_US_COMM_BANK_DEP_INSTIT_FFIEC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RUCTURED_PRODUCTS_AVAIL_SALE_FFIEC">"c15263"</definedName>
    <definedName name="IQ_CASH_STRUCTURED_PRODUCTS_FFIEC">"c15260"</definedName>
    <definedName name="IQ_CASH_TAXES" hidden="1">"c125"</definedName>
    <definedName name="IQ_CASH_TAXES_FINAN">"c6292"</definedName>
    <definedName name="IQ_CASH_TAXES_INVEST">"c6291"</definedName>
    <definedName name="IQ_CASH_TAXES_OPER">"c6290"</definedName>
    <definedName name="IQ_CCE_FDIC">"c6296"</definedName>
    <definedName name="IQ_CDS_5YR_CIQID">"c11751"</definedName>
    <definedName name="IQ_CDS_ASK">"c6027"</definedName>
    <definedName name="IQ_CDS_BID">"c6026"</definedName>
    <definedName name="IQ_CDS_COUPON">"c15234"</definedName>
    <definedName name="IQ_CDS_CURRENCY">"c6031"</definedName>
    <definedName name="IQ_CDS_DERIVATIVES_BENEFICIARY_FFIEC">"c13119"</definedName>
    <definedName name="IQ_CDS_DERIVATIVES_GUARANTOR_FFIEC">"c13112"</definedName>
    <definedName name="IQ_CDS_EVAL_DATE">"c6029"</definedName>
    <definedName name="IQ_CDS_LIST">"c13510"</definedName>
    <definedName name="IQ_CDS_LOAN_LIST">"c13518"</definedName>
    <definedName name="IQ_CDS_MID">"c6028"</definedName>
    <definedName name="IQ_CDS_NAME">"c6034"</definedName>
    <definedName name="IQ_CDS_NEXT_SERIES_ID">"c15231"</definedName>
    <definedName name="IQ_CDS_PREV_SERIES_ID">"c15232"</definedName>
    <definedName name="IQ_CDS_PRICE_TYPE">"c15233"</definedName>
    <definedName name="IQ_CDS_SENIOR_LIST">"c13508"</definedName>
    <definedName name="IQ_CDS_SUB_LIST">"c13509"</definedName>
    <definedName name="IQ_CDS_TERM">"c6030"</definedName>
    <definedName name="IQ_CDS_TYPE">"c6025"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EO_ID">"c15210"</definedName>
    <definedName name="IQ_CEO_NAME">"c15209"</definedName>
    <definedName name="IQ_CERTIFIED_OFFICIAL_CHECKS_TRANS_ACCTS_FFIEC">"c15320"</definedName>
    <definedName name="IQ_CFO_10YR_ANN_CAGR">"c6055"</definedName>
    <definedName name="IQ_CFO_10YR_ANN_GROWTH" hidden="1">"c126"</definedName>
    <definedName name="IQ_CFO_1YR_ANN_GROWTH" hidden="1">"c127"</definedName>
    <definedName name="IQ_CFO_2YR_ANN_CAGR">"c6056"</definedName>
    <definedName name="IQ_CFO_2YR_ANN_GROWTH" hidden="1">"c128"</definedName>
    <definedName name="IQ_CFO_3YR_ANN_CAGR">"c6057"</definedName>
    <definedName name="IQ_CFO_3YR_ANN_GROWTH" hidden="1">"c129"</definedName>
    <definedName name="IQ_CFO_5YR_ANN_CAGR">"c6058"</definedName>
    <definedName name="IQ_CFO_5YR_ANN_GROWTH" hidden="1">"c130"</definedName>
    <definedName name="IQ_CFO_7YR_ANN_CAGR">"c6059"</definedName>
    <definedName name="IQ_CFO_7YR_ANN_GROWTH" hidden="1">"c131"</definedName>
    <definedName name="IQ_CFO_CURRENT_LIAB" hidden="1">"c132"</definedName>
    <definedName name="IQ_CFO_ID">"c15212"</definedName>
    <definedName name="IQ_CFO_NAME">"c15211"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>110000</definedName>
    <definedName name="IQ_CHAIRMAN_ID">"c15218"</definedName>
    <definedName name="IQ_CHAIRMAN_NAME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>"c15557"</definedName>
    <definedName name="IQ_CHANGE_DEPOSIT_ACCT" hidden="1">"c148"</definedName>
    <definedName name="IQ_CHANGE_FAIR_VALUE_FINANCIAL_LIAB_T1_FFIEC">"c13138"</definedName>
    <definedName name="IQ_CHANGE_FAIR_VALUE_OPTIONS_FFIEC">"c13045"</definedName>
    <definedName name="IQ_CHANGE_INC_TAX" hidden="1">"c149"</definedName>
    <definedName name="IQ_CHANGE_INS_RES_LIAB" hidden="1">"c150"</definedName>
    <definedName name="IQ_CHANGE_INVENT">"c6826"</definedName>
    <definedName name="IQ_CHANGE_INVENT_APR">"c7486"</definedName>
    <definedName name="IQ_CHANGE_INVENT_POP">"c7046"</definedName>
    <definedName name="IQ_CHANGE_INVENT_REAL_APR_FC_UNUSED">"c8500"</definedName>
    <definedName name="IQ_CHANGE_INVENT_REAL_APR_FC_UNUSED_UNUSED_UNUSED">"c8500"</definedName>
    <definedName name="IQ_CHANGE_INVENT_REAL_APR_UNUSED">"c7620"</definedName>
    <definedName name="IQ_CHANGE_INVENT_REAL_APR_UNUSED_UNUSED_UNUSED">"c7620"</definedName>
    <definedName name="IQ_CHANGE_INVENT_REAL_FC_UNUSED">"c7840"</definedName>
    <definedName name="IQ_CHANGE_INVENT_REAL_FC_UNUSED_UNUSED_UNUSED">"c7840"</definedName>
    <definedName name="IQ_CHANGE_INVENT_REAL_POP_FC_UNUSED">"c8060"</definedName>
    <definedName name="IQ_CHANGE_INVENT_REAL_POP_FC_UNUSED_UNUSED_UNUSED">"c8060"</definedName>
    <definedName name="IQ_CHANGE_INVENT_REAL_POP_UNUSED">"c7180"</definedName>
    <definedName name="IQ_CHANGE_INVENT_REAL_POP_UNUSED_UNUSED_UNUSED">"c7180"</definedName>
    <definedName name="IQ_CHANGE_INVENT_REAL_SAAR">"c6962"</definedName>
    <definedName name="IQ_CHANGE_INVENT_REAL_SAAR_APR">"c7622"</definedName>
    <definedName name="IQ_CHANGE_INVENT_REAL_SAAR_APR_FC">"c8502"</definedName>
    <definedName name="IQ_CHANGE_INVENT_REAL_SAAR_FC">"c7842"</definedName>
    <definedName name="IQ_CHANGE_INVENT_REAL_SAAR_POP">"c7182"</definedName>
    <definedName name="IQ_CHANGE_INVENT_REAL_SAAR_POP_FC">"c8062"</definedName>
    <definedName name="IQ_CHANGE_INVENT_REAL_SAAR_USD_APR_FC">"c11917"</definedName>
    <definedName name="IQ_CHANGE_INVENT_REAL_SAAR_USD_FC">"c11914"</definedName>
    <definedName name="IQ_CHANGE_INVENT_REAL_SAAR_USD_POP_FC">"c11915"</definedName>
    <definedName name="IQ_CHANGE_INVENT_REAL_SAAR_USD_YOY_FC">"c11916"</definedName>
    <definedName name="IQ_CHANGE_INVENT_REAL_SAAR_YOY">"c7402"</definedName>
    <definedName name="IQ_CHANGE_INVENT_REAL_SAAR_YOY_FC">"c8282"</definedName>
    <definedName name="IQ_CHANGE_INVENT_REAL_UNUSED">"c6960"</definedName>
    <definedName name="IQ_CHANGE_INVENT_REAL_UNUSED_UNUSED_UNUSED">"c6960"</definedName>
    <definedName name="IQ_CHANGE_INVENT_REAL_USD_APR_FC">"c11913"</definedName>
    <definedName name="IQ_CHANGE_INVENT_REAL_USD_FC">"c11910"</definedName>
    <definedName name="IQ_CHANGE_INVENT_REAL_USD_POP_FC">"c11911"</definedName>
    <definedName name="IQ_CHANGE_INVENT_REAL_USD_YOY_FC">"c11912"</definedName>
    <definedName name="IQ_CHANGE_INVENT_REAL_YOY_FC_UNUSED">"c8280"</definedName>
    <definedName name="IQ_CHANGE_INVENT_REAL_YOY_FC_UNUSED_UNUSED_UNUSED">"c8280"</definedName>
    <definedName name="IQ_CHANGE_INVENT_REAL_YOY_UNUSED">"c7400"</definedName>
    <definedName name="IQ_CHANGE_INVENT_REAL_YOY_UNUSED_UNUSED_UNUSED">"c7400"</definedName>
    <definedName name="IQ_CHANGE_INVENT_SAAR">"c6827"</definedName>
    <definedName name="IQ_CHANGE_INVENT_SAAR_APR">"c7487"</definedName>
    <definedName name="IQ_CHANGE_INVENT_SAAR_APR_FC">"c8367"</definedName>
    <definedName name="IQ_CHANGE_INVENT_SAAR_FC">"c7707"</definedName>
    <definedName name="IQ_CHANGE_INVENT_SAAR_POP">"c7047"</definedName>
    <definedName name="IQ_CHANGE_INVENT_SAAR_POP_FC">"c7927"</definedName>
    <definedName name="IQ_CHANGE_INVENT_SAAR_YOY">"c7267"</definedName>
    <definedName name="IQ_CHANGE_INVENT_SAAR_YOY_FC">"c8147"</definedName>
    <definedName name="IQ_CHANGE_INVENT_YOY">"c7266"</definedName>
    <definedName name="IQ_CHANGE_INVENTORY" hidden="1">"c151"</definedName>
    <definedName name="IQ_CHANGE_NET_OPER_ASSETS">"c3592"</definedName>
    <definedName name="IQ_CHANGE_NET_WORKING_CAPITAL" hidden="1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">"c6285"</definedName>
    <definedName name="IQ_CHANGE_OTHER_NET_OPER_ASSETS_REIT">"c3598"</definedName>
    <definedName name="IQ_CHANGE_OTHER_NET_OPER_ASSETS_UTI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>"c6828"</definedName>
    <definedName name="IQ_CHANGE_PRIVATE_INVENT_APR">"c7488"</definedName>
    <definedName name="IQ_CHANGE_PRIVATE_INVENT_APR_FC">"c8368"</definedName>
    <definedName name="IQ_CHANGE_PRIVATE_INVENT_FC">"c7708"</definedName>
    <definedName name="IQ_CHANGE_PRIVATE_INVENT_POP">"c7048"</definedName>
    <definedName name="IQ_CHANGE_PRIVATE_INVENT_POP_FC">"c7928"</definedName>
    <definedName name="IQ_CHANGE_PRIVATE_INVENT_YOY">"c7268"</definedName>
    <definedName name="IQ_CHANGE_PRIVATE_INVENT_YOY_FC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>"c6756"</definedName>
    <definedName name="IQ_CHARGE_OFFS_1_4_FAMILY_LOANS_FDIC">"c6714"</definedName>
    <definedName name="IQ_CHARGE_OFFS_AUTO_LOANS_FDIC">"c6708"</definedName>
    <definedName name="IQ_CHARGE_OFFS_CL_LOANS_FDIC">"c6709"</definedName>
    <definedName name="IQ_CHARGE_OFFS_COMMERCIAL_INDUSTRIAL_FDIC">"c6759"</definedName>
    <definedName name="IQ_CHARGE_OFFS_COMMERCIAL_RE_FDIC">"c6754"</definedName>
    <definedName name="IQ_CHARGE_OFFS_COMMERCIAL_RE_NOT_SECURED_FDIC">"c6764"</definedName>
    <definedName name="IQ_CHARGE_OFFS_CONSTRUCTION_DEVELOPMENT_FDIC">"c6753"</definedName>
    <definedName name="IQ_CHARGE_OFFS_CREDIT_CARDS_FDIC">"c6761"</definedName>
    <definedName name="IQ_CHARGE_OFFS_CREDIT_CARDS_RECEIVABLES_FDIC">"c6711"</definedName>
    <definedName name="IQ_CHARGE_OFFS_GROSS" hidden="1">"c162"</definedName>
    <definedName name="IQ_CHARGE_OFFS_HOME_EQUITY_FDIC">"c6757"</definedName>
    <definedName name="IQ_CHARGE_OFFS_HOME_EQUITY_LINES_FDIC">"c6712"</definedName>
    <definedName name="IQ_CHARGE_OFFS_INDIVIDUALS_FDIC">"c6760"</definedName>
    <definedName name="IQ_CHARGE_OFFS_MULTI_FAMILY_FDIC">"c6755"</definedName>
    <definedName name="IQ_CHARGE_OFFS_NET" hidden="1">"c163"</definedName>
    <definedName name="IQ_CHARGE_OFFS_OTHER_1_4_FAMILY_FDIC">"c6758"</definedName>
    <definedName name="IQ_CHARGE_OFFS_OTHER_CONSUMER_LOANS_FDIC">"c6710"</definedName>
    <definedName name="IQ_CHARGE_OFFS_OTHER_INDIVIDUAL_FDIC">"c6762"</definedName>
    <definedName name="IQ_CHARGE_OFFS_OTHER_LOANS_FDIC">"c6763"</definedName>
    <definedName name="IQ_CHARGE_OFFS_OTHER_LOANS_OTHER_FDIC">"c6713"</definedName>
    <definedName name="IQ_CHARGE_OFFS_RE_LOANS_FDIC">"c6752"</definedName>
    <definedName name="IQ_CHARGE_OFFS_RECOVERED" hidden="1">"c164"</definedName>
    <definedName name="IQ_CHARGE_OFFS_TOTAL_AVG_LOANS" hidden="1">"c165"</definedName>
    <definedName name="IQ_CHICAGO_PMI">"c6829"</definedName>
    <definedName name="IQ_CHICAGO_PMI_APR">"c7489"</definedName>
    <definedName name="IQ_CHICAGO_PMI_APR_FC">"c8369"</definedName>
    <definedName name="IQ_CHICAGO_PMI_FC">"c7709"</definedName>
    <definedName name="IQ_CHICAGO_PMI_POP">"c7049"</definedName>
    <definedName name="IQ_CHICAGO_PMI_POP_FC">"c7929"</definedName>
    <definedName name="IQ_CHICAGO_PMI_YOY">"c7269"</definedName>
    <definedName name="IQ_CHICAGO_PMI_YOY_FC">"c8149"</definedName>
    <definedName name="IQ_CITY" hidden="1">"c166"</definedName>
    <definedName name="IQ_CL_AP">"c8884"</definedName>
    <definedName name="IQ_CL_AP_ABS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>"c8922"</definedName>
    <definedName name="IQ_CL_NAME_AP_ABS">"c8941"</definedName>
    <definedName name="IQ_CL_OBLIGATION_IMMEDIATE">"c2253"</definedName>
    <definedName name="IQ_CLAIMS_ADJUSTMENT_EXP_PC_FFIEC">"c13100"</definedName>
    <definedName name="IQ_CLASS_MARKETCAP">"c13512"</definedName>
    <definedName name="IQ_CLASS_SHARESOUTSTANDING">"c13513"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ABLE_END_OS">"c5809"</definedName>
    <definedName name="IQ_CLASSA_OPTIONS_EXERCISED">"c2681"</definedName>
    <definedName name="IQ_CLASSA_OPTIONS_GRANTED">"c2680"</definedName>
    <definedName name="IQ_CLASSA_OPTIONS_STRIKE_PRICE_BEG_OS">"c5810"</definedName>
    <definedName name="IQ_CLASSA_OPTIONS_STRIKE_PRICE_CANCELLED">"c5812"</definedName>
    <definedName name="IQ_CLASSA_OPTIONS_STRIKE_PRICE_EXERCISABLE">"c5813"</definedName>
    <definedName name="IQ_CLASSA_OPTIONS_STRIKE_PRICE_EXERCISED">"c5811"</definedName>
    <definedName name="IQ_CLASSA_OPTIONS_STRIKE_PRICE_OS">"c2684"</definedName>
    <definedName name="IQ_CLASSA_OUTSTANDING_BS_DATE" hidden="1">"c1971"</definedName>
    <definedName name="IQ_CLASSA_OUTSTANDING_FILING_DATE" hidden="1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ASSB_OUTSTANDING_BS_DATE" hidden="1">"c1972"</definedName>
    <definedName name="IQ_CLASSB_OUTSTANDING_FILING_DATE" hidden="1">"c1974"</definedName>
    <definedName name="IQ_CLOSED_END_1_4_FAM_LOANS_TOT_LOANS_FFIEC">"c13866"</definedName>
    <definedName name="IQ_CLOSED_END_1_4_FIRST_LIENS_TRADING_DOM_FFIEC">"c12928"</definedName>
    <definedName name="IQ_CLOSED_END_1_4_JR_LIENS_LL_REC_DOM_FFIEC">"c12904"</definedName>
    <definedName name="IQ_CLOSED_END_1_4_JUNIOR_LIENS_TRADING_DOM_FFIEC">"c12929"</definedName>
    <definedName name="IQ_CLOSED_END_SEC_1_4_1ST_LIENS_CHARGE_OFFS_FFIEC">"c13169"</definedName>
    <definedName name="IQ_CLOSED_END_SEC_1_4_1ST_LIENS_DUE_30_89_FFIEC">"c13261"</definedName>
    <definedName name="IQ_CLOSED_END_SEC_1_4_1ST_LIENS_DUE_90_FFIEC">"c13289"</definedName>
    <definedName name="IQ_CLOSED_END_SEC_1_4_1ST_LIENS_NON_ACCRUAL_FFIEC">"c13315"</definedName>
    <definedName name="IQ_CLOSED_END_SEC_1_4_1ST_LIENS_RECOV_FFIEC">"c13191"</definedName>
    <definedName name="IQ_CLOSED_END_SEC_1_4_JR_LIENS_CHARGE_OFFS_FFIEC">"c13170"</definedName>
    <definedName name="IQ_CLOSED_END_SEC_1_4_JR_LIENS_DUE_30_89_FFIEC">"c13262"</definedName>
    <definedName name="IQ_CLOSED_END_SEC_1_4_JR_LIENS_DUE_90_FFIEC">"c13290"</definedName>
    <definedName name="IQ_CLOSED_END_SEC_1_4_JR_LIENS_NON_ACCRUAL_FFIEC">"c13316"</definedName>
    <definedName name="IQ_CLOSED_END_SEC_1_4_JR_LIENS_RECOV_FFIEC">"c13192"</definedName>
    <definedName name="IQ_CLOSED_END_SEC_1_4_RESIDENT_CHARGE_OFFS_FFIEC">"c15397"</definedName>
    <definedName name="IQ_CLOSED_END_SEC_1_4_RESIDENT_DUE_30_89_FFIEC">"c15413"</definedName>
    <definedName name="IQ_CLOSED_END_SEC_1_4_RESIDENT_DUE_90_FFIEC">"c15417"</definedName>
    <definedName name="IQ_CLOSED_END_SEC_1_4_RESIDENT_NON_ACCRUAL_FFIEC">"c15460"</definedName>
    <definedName name="IQ_CLOSED_END_SEC_1_4_RESIDENT_RECOV_FFIEC">"c15398"</definedName>
    <definedName name="IQ_CLOSED_END_SECURED_1_4_FIRST_LIENS_LL_REC_DOM_FFIEC">"c12903"</definedName>
    <definedName name="IQ_CLOSED_LOANS_GROSS_LOANS_FFIEC">"c13399"</definedName>
    <definedName name="IQ_CLOSED_LOANS_RISK_BASED_FFIEC">"c13420"</definedName>
    <definedName name="IQ_CLOSEPRICE" hidden="1">"c174"</definedName>
    <definedName name="IQ_CLOSEPRICE_ADJ" hidden="1">"c2115"</definedName>
    <definedName name="IQ_CMBS_ISSUED_AVAIL_SALE_FFIEC">"c12800"</definedName>
    <definedName name="IQ_CMBS_ISSUED_FFIEC">"c12786"</definedName>
    <definedName name="IQ_CMO_FDIC">"c6406"</definedName>
    <definedName name="IQ_COGS" hidden="1">"c175"</definedName>
    <definedName name="IQ_COLLATERAL_TYPE">"c8954"</definedName>
    <definedName name="IQ_COLLECTION_DOMESTIC_FDIC">"c6387"</definedName>
    <definedName name="IQ_COM_TARGET_PRICE">"c13606"</definedName>
    <definedName name="IQ_COM_TARGET_PRICE_CIQ">"c13599"</definedName>
    <definedName name="IQ_COM_TARGET_PRICE_HIGH">"c13607"</definedName>
    <definedName name="IQ_COM_TARGET_PRICE_HIGH_CIQ">"c13600"</definedName>
    <definedName name="IQ_COM_TARGET_PRICE_LOW">"c13608"</definedName>
    <definedName name="IQ_COM_TARGET_PRICE_LOW_CIQ">"c13601"</definedName>
    <definedName name="IQ_COM_TARGET_PRICE_MEDIAN">"c13609"</definedName>
    <definedName name="IQ_COM_TARGET_PRICE_MEDIAN_CIQ">"c13602"</definedName>
    <definedName name="IQ_COM_TARGET_PRICE_NUM">"c13604"</definedName>
    <definedName name="IQ_COM_TARGET_PRICE_NUM_CIQ">"c13597"</definedName>
    <definedName name="IQ_COM_TARGET_PRICE_STDDEV">"c13605"</definedName>
    <definedName name="IQ_COM_TARGET_PRICE_STDDEV_CIQ">"c13598"</definedName>
    <definedName name="IQ_COMBINED_RATIO" hidden="1">"c176"</definedName>
    <definedName name="IQ_COMM_BANKS_OTHER_DEP_INST_US_TRANS_ACCTS_FFIEC">"c15317"</definedName>
    <definedName name="IQ_COMM_BANKS_OTHER_INST_US_NON_TRANS_ACCTS_FFIEC">"c15325"</definedName>
    <definedName name="IQ_COMM_IND_LOANS_TOT_LOANS_FFIEC">"c13874"</definedName>
    <definedName name="IQ_COMM_INDUSTRIAL_LOANS_FFIEC">"c12821"</definedName>
    <definedName name="IQ_COMM_INDUSTRIAL_NON_US_LL_REC_FFIEC">"c12888"</definedName>
    <definedName name="IQ_COMM_INDUSTRIAL_US_LL_REC_FFIEC">"c12887"</definedName>
    <definedName name="IQ_COMM_RE_FARM_LOANS_TOT_LOANS_FFIEC">"c13872"</definedName>
    <definedName name="IQ_COMM_RE_NONFARM_NONRES_TOT_LOANS_FFIEC">"c13871"</definedName>
    <definedName name="IQ_COMMERCIAL_BANKS_DEPOSITS_FOREIGN_FDIC">"c6480"</definedName>
    <definedName name="IQ_COMMERCIAL_BANKS_LOANS_FDIC">"c6434"</definedName>
    <definedName name="IQ_COMMERCIAL_BANKS_NONTRANSACTION_ACCOUNTS_FDIC">"c6548"</definedName>
    <definedName name="IQ_COMMERCIAL_BANKS_TOTAL_DEPOSITS_FDIC">"c6474"</definedName>
    <definedName name="IQ_COMMERCIAL_BANKS_TOTAL_LOANS_FOREIGN_FDIC">"c6444"</definedName>
    <definedName name="IQ_COMMERCIAL_BANKS_TRANSACTION_ACCOUNTS_FDIC">"c6540"</definedName>
    <definedName name="IQ_COMMERCIAL_DOM" hidden="1">"c177"</definedName>
    <definedName name="IQ_COMMERCIAL_FIRE_WRITTEN" hidden="1">"c178"</definedName>
    <definedName name="IQ_COMMERCIAL_INDUSTRIAL_CHARGE_OFFS_FDIC">"c6598"</definedName>
    <definedName name="IQ_COMMERCIAL_INDUSTRIAL_DOM_QUARTERLY_AVG_FFIEC">"c15478"</definedName>
    <definedName name="IQ_COMMERCIAL_INDUSTRIAL_GROSS_LOANS_FFIEC">"c13410"</definedName>
    <definedName name="IQ_COMMERCIAL_INDUSTRIAL_LOANS_DUE_30_89_FFIEC">"c13271"</definedName>
    <definedName name="IQ_COMMERCIAL_INDUSTRIAL_LOANS_DUE_90_FFIEC">"c13297"</definedName>
    <definedName name="IQ_COMMERCIAL_INDUSTRIAL_LOANS_LL_REC_DOM_FFIEC">"c12910"</definedName>
    <definedName name="IQ_COMMERCIAL_INDUSTRIAL_LOANS_NET_FDIC">"c6317"</definedName>
    <definedName name="IQ_COMMERCIAL_INDUSTRIAL_LOANS_NON_ACCRUAL_FFIEC">"c13323"</definedName>
    <definedName name="IQ_COMMERCIAL_INDUSTRIAL_NET_CHARGE_OFFS_FDIC">"c6636"</definedName>
    <definedName name="IQ_COMMERCIAL_INDUSTRIAL_NON_US_CHARGE_OFFS_FFIEC">"c13179"</definedName>
    <definedName name="IQ_COMMERCIAL_INDUSTRIAL_NON_US_DUE_30_89_FFIEC">"c15415"</definedName>
    <definedName name="IQ_COMMERCIAL_INDUSTRIAL_NON_US_DUE_90_FFIEC">"c15419"</definedName>
    <definedName name="IQ_COMMERCIAL_INDUSTRIAL_NON_US_NON_ACCRUAL_FFIEC">"c15464"</definedName>
    <definedName name="IQ_COMMERCIAL_INDUSTRIAL_NON_US_RECOV_FFIEC">"c13201"</definedName>
    <definedName name="IQ_COMMERCIAL_INDUSTRIAL_RECOVERIES_FDIC">"c6617"</definedName>
    <definedName name="IQ_COMMERCIAL_INDUSTRIAL_RISK_BASED_FFIEC">"c13431"</definedName>
    <definedName name="IQ_COMMERCIAL_INDUSTRIAL_TOTAL_LOANS_FOREIGN_FDIC">"c6451"</definedName>
    <definedName name="IQ_COMMERCIAL_INDUSTRIAL_TRADING_DOM_FFIEC">"c12932"</definedName>
    <definedName name="IQ_COMMERCIAL_INDUSTRIAL_US_CHARGE_OFFS_FFIEC">"c13178"</definedName>
    <definedName name="IQ_COMMERCIAL_INDUSTRIAL_US_DUE_30_89_FFIEC">"c15414"</definedName>
    <definedName name="IQ_COMMERCIAL_INDUSTRIAL_US_DUE_90_FFIEC">"c15418"</definedName>
    <definedName name="IQ_COMMERCIAL_INDUSTRIAL_US_NON_ACCRUAL_FFIEC">"c15463"</definedName>
    <definedName name="IQ_COMMERCIAL_INDUSTRIAL_US_RECOV_FFIEC">"c13200"</definedName>
    <definedName name="IQ_COMMERCIAL_MORT" hidden="1">"c179"</definedName>
    <definedName name="IQ_COMMERCIAL_OTHER_LOC_FFIEC">"c13253"</definedName>
    <definedName name="IQ_COMMERCIAL_PAPER_ASSETS_TOT_FFIEC">"c13449"</definedName>
    <definedName name="IQ_COMMERCIAL_PAPER_FFIEC">"c12863"</definedName>
    <definedName name="IQ_COMMERCIAL_RE_CONSTRUCTION_LAND_DEV_FDIC">"c6526"</definedName>
    <definedName name="IQ_COMMERCIAL_RE_GROSS_LOANS_FFIEC">"c13400"</definedName>
    <definedName name="IQ_COMMERCIAL_RE_LOANS_FDIC">"c6312"</definedName>
    <definedName name="IQ_COMMERCIAL_RE_RISK_BASED_FFIEC">"c13421"</definedName>
    <definedName name="IQ_COMMISS_FEES" hidden="1">"c180"</definedName>
    <definedName name="IQ_COMMISSION_DEF" hidden="1">"c181"</definedName>
    <definedName name="IQ_COMMITMENTS_BUY_SEC_OTHER_OFF_BS_FFIEC">"c13128"</definedName>
    <definedName name="IQ_COMMITMENTS_COMMERCIAL_RE_UNUSED_FFIEC">"c13243"</definedName>
    <definedName name="IQ_COMMITMENTS_MATURITY_EXCEEDING_1YR_FDIC">"c6531"</definedName>
    <definedName name="IQ_COMMITMENTS_NOT_SECURED_RE_FDIC">"c6528"</definedName>
    <definedName name="IQ_COMMITMENTS_SECURED_RE_FDIC">"c6527"</definedName>
    <definedName name="IQ_COMMITMENTS_SELL_SEC_OTHER_OFF_BS_FFIEC">"c13129"</definedName>
    <definedName name="IQ_COMMODITY_EXPOSURE_FFIEC">"c13061"</definedName>
    <definedName name="IQ_COMMODITY_EXPOSURES_FDIC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>"c6202"</definedName>
    <definedName name="IQ_COMMON_APIC_REIT" hidden="1">"c188"</definedName>
    <definedName name="IQ_COMMON_APIC_UTI" hidden="1">"c189"</definedName>
    <definedName name="IQ_COMMON_DIV">"c3006"</definedName>
    <definedName name="IQ_COMMON_DIV_CF" hidden="1">"c190"</definedName>
    <definedName name="IQ_COMMON_EQUITY_10YR_ANN_CAGR">"c6060"</definedName>
    <definedName name="IQ_COMMON_EQUITY_10YR_ANN_GROWTH" hidden="1">"c191"</definedName>
    <definedName name="IQ_COMMON_EQUITY_1YR_ANN_GROWTH" hidden="1">"c192"</definedName>
    <definedName name="IQ_COMMON_EQUITY_2YR_ANN_CAGR">"c6061"</definedName>
    <definedName name="IQ_COMMON_EQUITY_2YR_ANN_GROWTH" hidden="1">"c193"</definedName>
    <definedName name="IQ_COMMON_EQUITY_3YR_ANN_CAGR">"c6062"</definedName>
    <definedName name="IQ_COMMON_EQUITY_3YR_ANN_GROWTH" hidden="1">"c194"</definedName>
    <definedName name="IQ_COMMON_EQUITY_5YR_ANN_CAGR">"c6063"</definedName>
    <definedName name="IQ_COMMON_EQUITY_5YR_ANN_GROWTH" hidden="1">"c195"</definedName>
    <definedName name="IQ_COMMON_EQUITY_7YR_ANN_CAGR">"c6064"</definedName>
    <definedName name="IQ_COMMON_EQUITY_7YR_ANN_GROWTH" hidden="1">"c196"</definedName>
    <definedName name="IQ_COMMON_FDIC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>"c12876"</definedName>
    <definedName name="IQ_COMP_BENEFITS" hidden="1">"c213"</definedName>
    <definedName name="IQ_COMPANY_ADDRESS" hidden="1">"c214"</definedName>
    <definedName name="IQ_COMPANY_ID">"c3513"</definedName>
    <definedName name="IQ_COMPANY_NAME" hidden="1">"c215"</definedName>
    <definedName name="IQ_COMPANY_NAME_LONG" hidden="1">"c1585"</definedName>
    <definedName name="IQ_COMPANY_NOTE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>"c13754"</definedName>
    <definedName name="IQ_COMPETITOR_NAMED_BY_COMPANY">"c13751"</definedName>
    <definedName name="IQ_COMPETITOR_NAMED_BY_COMPETITOR">"c13752"</definedName>
    <definedName name="IQ_COMPETITOR_NAMED_BY_THIRDPARTY">"c13753"</definedName>
    <definedName name="IQ_COMPOSITE_CYCLICAL_IND">"c6830"</definedName>
    <definedName name="IQ_COMPOSITE_CYCLICAL_IND_APR">"c7490"</definedName>
    <definedName name="IQ_COMPOSITE_CYCLICAL_IND_APR_FC">"c8370"</definedName>
    <definedName name="IQ_COMPOSITE_CYCLICAL_IND_FC">"c7710"</definedName>
    <definedName name="IQ_COMPOSITE_CYCLICAL_IND_POP">"c7050"</definedName>
    <definedName name="IQ_COMPOSITE_CYCLICAL_IND_POP_FC">"c7930"</definedName>
    <definedName name="IQ_COMPOSITE_CYCLICAL_IND_YOY">"c7270"</definedName>
    <definedName name="IQ_COMPOSITE_CYCLICAL_IND_YOY_FC">"c8150"</definedName>
    <definedName name="IQ_CONSOL_BEDS">"c8782"</definedName>
    <definedName name="IQ_CONSOL_PROP_OPERATIONAL">"c8758"</definedName>
    <definedName name="IQ_CONSOL_PROP_OTHER_OWNED">"c8760"</definedName>
    <definedName name="IQ_CONSOL_PROP_TOTAL">"c8761"</definedName>
    <definedName name="IQ_CONSOL_PROP_UNDEVELOPED">"c8759"</definedName>
    <definedName name="IQ_CONSOL_ROOMS">"c8786"</definedName>
    <definedName name="IQ_CONSOL_SQ_FT_OPERATIONAL">"c8774"</definedName>
    <definedName name="IQ_CONSOL_SQ_FT_OTHER_OWNED">"c8776"</definedName>
    <definedName name="IQ_CONSOL_SQ_FT_TOTAL">"c8777"</definedName>
    <definedName name="IQ_CONSOL_SQ_FT_UNDEVELOPED">"c8775"</definedName>
    <definedName name="IQ_CONSOL_UNITS_OPERATIONAL">"c8766"</definedName>
    <definedName name="IQ_CONSOL_UNITS_OTHER_OWNED">"c8768"</definedName>
    <definedName name="IQ_CONSOL_UNITS_TOTAL">"c8769"</definedName>
    <definedName name="IQ_CONSOL_UNITS_UNDEVELOPED">"c8767"</definedName>
    <definedName name="IQ_CONSOLIDATED_ASSETS_QUARTERLY_AVG_FFIEC">"c13087"</definedName>
    <definedName name="IQ_CONSOLIDATED_NI_FOREIGN_FFIEC">"c15396"</definedName>
    <definedName name="IQ_CONST_LAND_DEV_LOANS_TOT_LOANS_FFIEC">"c13865"</definedName>
    <definedName name="IQ_CONST_LAND_DEVELOP_OTHER_DOM_CHARGE_OFFS_FFIEC">"c13628"</definedName>
    <definedName name="IQ_CONST_LAND_DEVELOP_OTHER_DOM_RECOV_FFIEC">"c13632"</definedName>
    <definedName name="IQ_CONSTRUCTION_DEV_LOANS_FDIC">"c6313"</definedName>
    <definedName name="IQ_CONSTRUCTION_LAND_DEV_DOM_FFIEC">"c15267"</definedName>
    <definedName name="IQ_CONSTRUCTION_LAND_DEVELOPMENT_CHARGE_OFFS_FDIC">"c6594"</definedName>
    <definedName name="IQ_CONSTRUCTION_LAND_DEVELOPMENT_NET_CHARGE_OFFS_FDIC">"c6632"</definedName>
    <definedName name="IQ_CONSTRUCTION_LAND_DEVELOPMENT_RECOVERIES_FDIC">"c6613"</definedName>
    <definedName name="IQ_CONSTRUCTION_LL_REC_DOM_FFIEC">"c12900"</definedName>
    <definedName name="IQ_CONSTRUCTION_LOANS" hidden="1">"c222"</definedName>
    <definedName name="IQ_CONSTRUCTION_LOANS_DOM_DUE_30_89_FFIEC">"c13256"</definedName>
    <definedName name="IQ_CONSTRUCTION_LOANS_DOM_DUE_90_FFIEC">"c13284"</definedName>
    <definedName name="IQ_CONSTRUCTION_LOANS_DOM_NON_ACCRUAL_FFIEC">"c13310"</definedName>
    <definedName name="IQ_CONSTRUCTION_LOANS_GROSS_LOANS_FFIEC">"c13401"</definedName>
    <definedName name="IQ_CONSTRUCTION_RISK_BASED_FFIEC">"c13422"</definedName>
    <definedName name="IQ_CONSULTING_FFIEC">"c13055"</definedName>
    <definedName name="IQ_CONSUMER_COMFORT">"c6831"</definedName>
    <definedName name="IQ_CONSUMER_COMFORT_APR">"c7491"</definedName>
    <definedName name="IQ_CONSUMER_COMFORT_APR_FC">"c8371"</definedName>
    <definedName name="IQ_CONSUMER_COMFORT_FC">"c7711"</definedName>
    <definedName name="IQ_CONSUMER_COMFORT_POP">"c7051"</definedName>
    <definedName name="IQ_CONSUMER_COMFORT_POP_FC">"c7931"</definedName>
    <definedName name="IQ_CONSUMER_CONFIDENCE">"c6832"</definedName>
    <definedName name="IQ_CONSUMER_CONFIDENCE_APR">"c7492"</definedName>
    <definedName name="IQ_CONSUMER_CONFIDENCE_APR_FC">"c8372"</definedName>
    <definedName name="IQ_CONSUMER_CONFIDENCE_FC">"c7712"</definedName>
    <definedName name="IQ_CONSUMER_CONFIDENCE_POP">"c7052"</definedName>
    <definedName name="IQ_CONSUMER_CONFIDENCE_POP_FC">"c7932"</definedName>
    <definedName name="IQ_CONSUMER_CONFIDENCE_YOY">"c7272"</definedName>
    <definedName name="IQ_CONSUMER_CONFIDENCE_YOY_FC">"c8152"</definedName>
    <definedName name="IQ_CONSUMER_LEASES_LL_REC_FFIEC">"c12895"</definedName>
    <definedName name="IQ_CONSUMER_LENDING">"c6833"</definedName>
    <definedName name="IQ_CONSUMER_LENDING_APR">"c7493"</definedName>
    <definedName name="IQ_CONSUMER_LENDING_APR_FC">"c8373"</definedName>
    <definedName name="IQ_CONSUMER_LENDING_FC">"c7713"</definedName>
    <definedName name="IQ_CONSUMER_LENDING_GROSS">"c6878"</definedName>
    <definedName name="IQ_CONSUMER_LENDING_GROSS_APR">"c7538"</definedName>
    <definedName name="IQ_CONSUMER_LENDING_GROSS_APR_FC">"c8418"</definedName>
    <definedName name="IQ_CONSUMER_LENDING_GROSS_FC">"c7758"</definedName>
    <definedName name="IQ_CONSUMER_LENDING_GROSS_POP">"c7098"</definedName>
    <definedName name="IQ_CONSUMER_LENDING_GROSS_POP_FC">"c7978"</definedName>
    <definedName name="IQ_CONSUMER_LENDING_GROSS_YOY">"c7318"</definedName>
    <definedName name="IQ_CONSUMER_LENDING_GROSS_YOY_FC">"c8198"</definedName>
    <definedName name="IQ_CONSUMER_LENDING_NET">"c6922"</definedName>
    <definedName name="IQ_CONSUMER_LENDING_NET_APR">"c7582"</definedName>
    <definedName name="IQ_CONSUMER_LENDING_NET_APR_FC">"c8462"</definedName>
    <definedName name="IQ_CONSUMER_LENDING_NET_FC">"c7802"</definedName>
    <definedName name="IQ_CONSUMER_LENDING_NET_POP">"c7142"</definedName>
    <definedName name="IQ_CONSUMER_LENDING_NET_POP_FC">"c8022"</definedName>
    <definedName name="IQ_CONSUMER_LENDING_NET_YOY">"c7362"</definedName>
    <definedName name="IQ_CONSUMER_LENDING_NET_YOY_FC">"c8242"</definedName>
    <definedName name="IQ_CONSUMER_LENDING_POP">"c7053"</definedName>
    <definedName name="IQ_CONSUMER_LENDING_POP_FC">"c7933"</definedName>
    <definedName name="IQ_CONSUMER_LENDING_TOTAL">"c7018"</definedName>
    <definedName name="IQ_CONSUMER_LENDING_TOTAL_APR">"c7678"</definedName>
    <definedName name="IQ_CONSUMER_LENDING_TOTAL_APR_FC">"c8558"</definedName>
    <definedName name="IQ_CONSUMER_LENDING_TOTAL_FC">"c7898"</definedName>
    <definedName name="IQ_CONSUMER_LENDING_TOTAL_POP">"c7238"</definedName>
    <definedName name="IQ_CONSUMER_LENDING_TOTAL_POP_FC">"c8118"</definedName>
    <definedName name="IQ_CONSUMER_LENDING_TOTAL_YOY">"c7458"</definedName>
    <definedName name="IQ_CONSUMER_LENDING_TOTAL_YOY_FC">"c8338"</definedName>
    <definedName name="IQ_CONSUMER_LENDING_YOY">"c7273"</definedName>
    <definedName name="IQ_CONSUMER_LENDING_YOY_FC">"c8153"</definedName>
    <definedName name="IQ_CONSUMER_LOANS" hidden="1">"c223"</definedName>
    <definedName name="IQ_CONSUMER_LOANS_LL_REC_DOM_FFIEC">"c12911"</definedName>
    <definedName name="IQ_CONSUMER_LOANS_TOT_LOANS_FFIEC">"c13875"</definedName>
    <definedName name="IQ_CONSUMER_SPENDING">"c6834"</definedName>
    <definedName name="IQ_CONSUMER_SPENDING_APR">"c7494"</definedName>
    <definedName name="IQ_CONSUMER_SPENDING_APR_FC">"c8374"</definedName>
    <definedName name="IQ_CONSUMER_SPENDING_DURABLE">"c6835"</definedName>
    <definedName name="IQ_CONSUMER_SPENDING_DURABLE_APR">"c7495"</definedName>
    <definedName name="IQ_CONSUMER_SPENDING_DURABLE_APR_FC">"c8375"</definedName>
    <definedName name="IQ_CONSUMER_SPENDING_DURABLE_FC">"c7715"</definedName>
    <definedName name="IQ_CONSUMER_SPENDING_DURABLE_POP">"c7055"</definedName>
    <definedName name="IQ_CONSUMER_SPENDING_DURABLE_POP_FC">"c7935"</definedName>
    <definedName name="IQ_CONSUMER_SPENDING_DURABLE_REAL">"c6964"</definedName>
    <definedName name="IQ_CONSUMER_SPENDING_DURABLE_REAL_APR">"c7624"</definedName>
    <definedName name="IQ_CONSUMER_SPENDING_DURABLE_REAL_APR_FC">"c8504"</definedName>
    <definedName name="IQ_CONSUMER_SPENDING_DURABLE_REAL_FC">"c7844"</definedName>
    <definedName name="IQ_CONSUMER_SPENDING_DURABLE_REAL_POP">"c7184"</definedName>
    <definedName name="IQ_CONSUMER_SPENDING_DURABLE_REAL_POP_FC">"c8064"</definedName>
    <definedName name="IQ_CONSUMER_SPENDING_DURABLE_REAL_SAAR">"c6965"</definedName>
    <definedName name="IQ_CONSUMER_SPENDING_DURABLE_REAL_SAAR_APR">"c7625"</definedName>
    <definedName name="IQ_CONSUMER_SPENDING_DURABLE_REAL_SAAR_APR_FC">"c8505"</definedName>
    <definedName name="IQ_CONSUMER_SPENDING_DURABLE_REAL_SAAR_FC">"c7845"</definedName>
    <definedName name="IQ_CONSUMER_SPENDING_DURABLE_REAL_SAAR_POP">"c7185"</definedName>
    <definedName name="IQ_CONSUMER_SPENDING_DURABLE_REAL_SAAR_POP_FC">"c8065"</definedName>
    <definedName name="IQ_CONSUMER_SPENDING_DURABLE_REAL_SAAR_YOY">"c7405"</definedName>
    <definedName name="IQ_CONSUMER_SPENDING_DURABLE_REAL_SAAR_YOY_FC">"c8285"</definedName>
    <definedName name="IQ_CONSUMER_SPENDING_DURABLE_REAL_YOY">"c7404"</definedName>
    <definedName name="IQ_CONSUMER_SPENDING_DURABLE_REAL_YOY_FC">"c8284"</definedName>
    <definedName name="IQ_CONSUMER_SPENDING_DURABLE_YOY">"c7275"</definedName>
    <definedName name="IQ_CONSUMER_SPENDING_DURABLE_YOY_FC">"c8155"</definedName>
    <definedName name="IQ_CONSUMER_SPENDING_FC">"c7714"</definedName>
    <definedName name="IQ_CONSUMER_SPENDING_NONDURABLE">"c6836"</definedName>
    <definedName name="IQ_CONSUMER_SPENDING_NONDURABLE_APR">"c7496"</definedName>
    <definedName name="IQ_CONSUMER_SPENDING_NONDURABLE_APR_FC">"c8376"</definedName>
    <definedName name="IQ_CONSUMER_SPENDING_NONDURABLE_FC">"c7716"</definedName>
    <definedName name="IQ_CONSUMER_SPENDING_NONDURABLE_POP">"c7056"</definedName>
    <definedName name="IQ_CONSUMER_SPENDING_NONDURABLE_POP_FC">"c7936"</definedName>
    <definedName name="IQ_CONSUMER_SPENDING_NONDURABLE_REAL">"c6966"</definedName>
    <definedName name="IQ_CONSUMER_SPENDING_NONDURABLE_REAL_APR">"c7626"</definedName>
    <definedName name="IQ_CONSUMER_SPENDING_NONDURABLE_REAL_APR_FC">"c8506"</definedName>
    <definedName name="IQ_CONSUMER_SPENDING_NONDURABLE_REAL_FC">"c7846"</definedName>
    <definedName name="IQ_CONSUMER_SPENDING_NONDURABLE_REAL_POP">"c7186"</definedName>
    <definedName name="IQ_CONSUMER_SPENDING_NONDURABLE_REAL_POP_FC">"c8066"</definedName>
    <definedName name="IQ_CONSUMER_SPENDING_NONDURABLE_REAL_SAAR">"c6967"</definedName>
    <definedName name="IQ_CONSUMER_SPENDING_NONDURABLE_REAL_SAAR_APR">"c7627"</definedName>
    <definedName name="IQ_CONSUMER_SPENDING_NONDURABLE_REAL_SAAR_APR_FC">"c8507"</definedName>
    <definedName name="IQ_CONSUMER_SPENDING_NONDURABLE_REAL_SAAR_FC">"c7847"</definedName>
    <definedName name="IQ_CONSUMER_SPENDING_NONDURABLE_REAL_SAAR_POP">"c7187"</definedName>
    <definedName name="IQ_CONSUMER_SPENDING_NONDURABLE_REAL_SAAR_POP_FC">"c8067"</definedName>
    <definedName name="IQ_CONSUMER_SPENDING_NONDURABLE_REAL_SAAR_YOY">"c7407"</definedName>
    <definedName name="IQ_CONSUMER_SPENDING_NONDURABLE_REAL_SAAR_YOY_FC">"c8287"</definedName>
    <definedName name="IQ_CONSUMER_SPENDING_NONDURABLE_REAL_YOY">"c7406"</definedName>
    <definedName name="IQ_CONSUMER_SPENDING_NONDURABLE_REAL_YOY_FC">"c8286"</definedName>
    <definedName name="IQ_CONSUMER_SPENDING_NONDURABLE_YOY">"c7276"</definedName>
    <definedName name="IQ_CONSUMER_SPENDING_NONDURABLE_YOY_FC">"c8156"</definedName>
    <definedName name="IQ_CONSUMER_SPENDING_POP">"c7054"</definedName>
    <definedName name="IQ_CONSUMER_SPENDING_POP_FC">"c7934"</definedName>
    <definedName name="IQ_CONSUMER_SPENDING_REAL">"c6963"</definedName>
    <definedName name="IQ_CONSUMER_SPENDING_REAL_APR">"c7623"</definedName>
    <definedName name="IQ_CONSUMER_SPENDING_REAL_APR_FC">"c8503"</definedName>
    <definedName name="IQ_CONSUMER_SPENDING_REAL_FC">"c7843"</definedName>
    <definedName name="IQ_CONSUMER_SPENDING_REAL_POP">"c7183"</definedName>
    <definedName name="IQ_CONSUMER_SPENDING_REAL_POP_FC">"c8063"</definedName>
    <definedName name="IQ_CONSUMER_SPENDING_REAL_SAAR">"c6968"</definedName>
    <definedName name="IQ_CONSUMER_SPENDING_REAL_SAAR_APR">"c7628"</definedName>
    <definedName name="IQ_CONSUMER_SPENDING_REAL_SAAR_APR_FC">"c8508"</definedName>
    <definedName name="IQ_CONSUMER_SPENDING_REAL_SAAR_FC">"c7848"</definedName>
    <definedName name="IQ_CONSUMER_SPENDING_REAL_SAAR_POP">"c7188"</definedName>
    <definedName name="IQ_CONSUMER_SPENDING_REAL_SAAR_POP_FC">"c8068"</definedName>
    <definedName name="IQ_CONSUMER_SPENDING_REAL_SAAR_YOY">"c7408"</definedName>
    <definedName name="IQ_CONSUMER_SPENDING_REAL_SAAR_YOY_FC">"c8288"</definedName>
    <definedName name="IQ_CONSUMER_SPENDING_REAL_USD_APR_FC">"c11921"</definedName>
    <definedName name="IQ_CONSUMER_SPENDING_REAL_USD_FC">"c11918"</definedName>
    <definedName name="IQ_CONSUMER_SPENDING_REAL_USD_POP_FC">"c11919"</definedName>
    <definedName name="IQ_CONSUMER_SPENDING_REAL_USD_YOY_FC">"c11920"</definedName>
    <definedName name="IQ_CONSUMER_SPENDING_REAL_YOY">"c7403"</definedName>
    <definedName name="IQ_CONSUMER_SPENDING_REAL_YOY_FC">"c8283"</definedName>
    <definedName name="IQ_CONSUMER_SPENDING_SERVICES">"c6837"</definedName>
    <definedName name="IQ_CONSUMER_SPENDING_SERVICES_APR">"c7497"</definedName>
    <definedName name="IQ_CONSUMER_SPENDING_SERVICES_APR_FC">"c8377"</definedName>
    <definedName name="IQ_CONSUMER_SPENDING_SERVICES_FC">"c7717"</definedName>
    <definedName name="IQ_CONSUMER_SPENDING_SERVICES_POP">"c7057"</definedName>
    <definedName name="IQ_CONSUMER_SPENDING_SERVICES_POP_FC">"c7937"</definedName>
    <definedName name="IQ_CONSUMER_SPENDING_SERVICES_REAL">"c6969"</definedName>
    <definedName name="IQ_CONSUMER_SPENDING_SERVICES_REAL_APR">"c7629"</definedName>
    <definedName name="IQ_CONSUMER_SPENDING_SERVICES_REAL_APR_FC">"c8509"</definedName>
    <definedName name="IQ_CONSUMER_SPENDING_SERVICES_REAL_FC">"c7849"</definedName>
    <definedName name="IQ_CONSUMER_SPENDING_SERVICES_REAL_POP">"c7189"</definedName>
    <definedName name="IQ_CONSUMER_SPENDING_SERVICES_REAL_POP_FC">"c8069"</definedName>
    <definedName name="IQ_CONSUMER_SPENDING_SERVICES_REAL_SAAR">"c6970"</definedName>
    <definedName name="IQ_CONSUMER_SPENDING_SERVICES_REAL_SAAR_APR">"c7630"</definedName>
    <definedName name="IQ_CONSUMER_SPENDING_SERVICES_REAL_SAAR_APR_FC">"c8510"</definedName>
    <definedName name="IQ_CONSUMER_SPENDING_SERVICES_REAL_SAAR_FC">"c7850"</definedName>
    <definedName name="IQ_CONSUMER_SPENDING_SERVICES_REAL_SAAR_POP">"c7190"</definedName>
    <definedName name="IQ_CONSUMER_SPENDING_SERVICES_REAL_SAAR_POP_FC">"c8070"</definedName>
    <definedName name="IQ_CONSUMER_SPENDING_SERVICES_REAL_SAAR_YOY">"c7410"</definedName>
    <definedName name="IQ_CONSUMER_SPENDING_SERVICES_REAL_SAAR_YOY_FC">"c8290"</definedName>
    <definedName name="IQ_CONSUMER_SPENDING_SERVICES_REAL_YOY">"c7409"</definedName>
    <definedName name="IQ_CONSUMER_SPENDING_SERVICES_REAL_YOY_FC">"c8289"</definedName>
    <definedName name="IQ_CONSUMER_SPENDING_SERVICES_YOY">"c7277"</definedName>
    <definedName name="IQ_CONSUMER_SPENDING_SERVICES_YOY_FC">"c8157"</definedName>
    <definedName name="IQ_CONSUMER_SPENDING_YOY">"c7274"</definedName>
    <definedName name="IQ_CONSUMER_SPENDING_YOY_FC">"c8154"</definedName>
    <definedName name="IQ_CONTRACTS_OTHER_COMMODITIES_EQUITIES._FDIC">"c6522"</definedName>
    <definedName name="IQ_CONTRACTS_OTHER_COMMODITIES_EQUITIES_FDIC">"c6522"</definedName>
    <definedName name="IQ_CONTRIBUTOR_CIQID">"c13742"</definedName>
    <definedName name="IQ_CONTRIBUTOR_NAME">"c13735"</definedName>
    <definedName name="IQ_CONTRIBUTOR_START_DATE">"c13741"</definedName>
    <definedName name="IQ_CONV_DATE" hidden="1">"c2191"</definedName>
    <definedName name="IQ_CONV_EXP_DATE">"c3043"</definedName>
    <definedName name="IQ_CONV_PREMIUM" hidden="1">"c2195"</definedName>
    <definedName name="IQ_CONV_PRICE" hidden="1">"c2193"</definedName>
    <definedName name="IQ_CONV_RATE" hidden="1">"c2192"</definedName>
    <definedName name="IQ_CONV_RATIO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>"c12964"</definedName>
    <definedName name="IQ_CONVERSION_PREF_FFIEC">"c12962"</definedName>
    <definedName name="IQ_CONVERT">"c2536"</definedName>
    <definedName name="IQ_CONVERT_DEBT" hidden="1">"c224"</definedName>
    <definedName name="IQ_CONVERT_PCT">"c2537"</definedName>
    <definedName name="IQ_CONVEXITY" hidden="1">"c2182"</definedName>
    <definedName name="IQ_CONVEYED_TO_OTHERS_FDIC">"c6534"</definedName>
    <definedName name="IQ_COO_ID">"c15222"</definedName>
    <definedName name="IQ_COO_NAME">"c15221"</definedName>
    <definedName name="IQ_CORE_CAPITAL_RATIO_FDIC">"c6745"</definedName>
    <definedName name="IQ_CORE_DEPOSITS_ASSETS_TOT_FFIEC">"c13442"</definedName>
    <definedName name="IQ_CORE_DEPOSITS_FFIEC">"c13862"</definedName>
    <definedName name="IQ_CORE_DEPOSITS_TOT_DEPOSITS_FFIEC">"c13911"</definedName>
    <definedName name="IQ_CORE_TIER_ONE_CAPITAL">"c15244"</definedName>
    <definedName name="IQ_CORE_TIER_ONE_CAPITAL_RATIO">"c15240"</definedName>
    <definedName name="IQ_CORP_GOODS_PRICE_INDEX_APR_FC_UNUSED">"c8381"</definedName>
    <definedName name="IQ_CORP_GOODS_PRICE_INDEX_APR_FC_UNUSED_UNUSED_UNUSED">"c8381"</definedName>
    <definedName name="IQ_CORP_GOODS_PRICE_INDEX_APR_UNUSED">"c7501"</definedName>
    <definedName name="IQ_CORP_GOODS_PRICE_INDEX_APR_UNUSED_UNUSED_UNUSED">"c7501"</definedName>
    <definedName name="IQ_CORP_GOODS_PRICE_INDEX_FC_UNUSED">"c7721"</definedName>
    <definedName name="IQ_CORP_GOODS_PRICE_INDEX_FC_UNUSED_UNUSED_UNUSED">"c7721"</definedName>
    <definedName name="IQ_CORP_GOODS_PRICE_INDEX_POP_FC_UNUSED">"c7941"</definedName>
    <definedName name="IQ_CORP_GOODS_PRICE_INDEX_POP_FC_UNUSED_UNUSED_UNUSED">"c7941"</definedName>
    <definedName name="IQ_CORP_GOODS_PRICE_INDEX_POP_UNUSED">"c7061"</definedName>
    <definedName name="IQ_CORP_GOODS_PRICE_INDEX_POP_UNUSED_UNUSED_UNUSED">"c7061"</definedName>
    <definedName name="IQ_CORP_GOODS_PRICE_INDEX_UNUSED">"c6841"</definedName>
    <definedName name="IQ_CORP_GOODS_PRICE_INDEX_UNUSED_UNUSED_UNUSED">"c6841"</definedName>
    <definedName name="IQ_CORP_GOODS_PRICE_INDEX_YOY_FC_UNUSED">"c8161"</definedName>
    <definedName name="IQ_CORP_GOODS_PRICE_INDEX_YOY_FC_UNUSED_UNUSED_UNUSED">"c8161"</definedName>
    <definedName name="IQ_CORP_GOODS_PRICE_INDEX_YOY_UNUSED">"c7281"</definedName>
    <definedName name="IQ_CORP_GOODS_PRICE_INDEX_YOY_UNUSED_UNUSED_UNUSED">"c7281"</definedName>
    <definedName name="IQ_CORP_PROFITS">"c6843"</definedName>
    <definedName name="IQ_CORP_PROFITS_AFTER_TAX_SAAR">"c6842"</definedName>
    <definedName name="IQ_CORP_PROFITS_AFTER_TAX_SAAR_APR">"c7502"</definedName>
    <definedName name="IQ_CORP_PROFITS_AFTER_TAX_SAAR_APR_FC">"c8382"</definedName>
    <definedName name="IQ_CORP_PROFITS_AFTER_TAX_SAAR_FC">"c7722"</definedName>
    <definedName name="IQ_CORP_PROFITS_AFTER_TAX_SAAR_POP">"c7062"</definedName>
    <definedName name="IQ_CORP_PROFITS_AFTER_TAX_SAAR_POP_FC">"c7942"</definedName>
    <definedName name="IQ_CORP_PROFITS_AFTER_TAX_SAAR_YOY">"c7282"</definedName>
    <definedName name="IQ_CORP_PROFITS_AFTER_TAX_SAAR_YOY_FC">"c8162"</definedName>
    <definedName name="IQ_CORP_PROFITS_APR">"c7503"</definedName>
    <definedName name="IQ_CORP_PROFITS_APR_FC">"c8383"</definedName>
    <definedName name="IQ_CORP_PROFITS_FC">"c7723"</definedName>
    <definedName name="IQ_CORP_PROFITS_POP">"c7063"</definedName>
    <definedName name="IQ_CORP_PROFITS_POP_FC">"c7943"</definedName>
    <definedName name="IQ_CORP_PROFITS_SAAR">"c6844"</definedName>
    <definedName name="IQ_CORP_PROFITS_SAAR_APR">"c7504"</definedName>
    <definedName name="IQ_CORP_PROFITS_SAAR_APR_FC">"c8384"</definedName>
    <definedName name="IQ_CORP_PROFITS_SAAR_FC">"c7724"</definedName>
    <definedName name="IQ_CORP_PROFITS_SAAR_POP">"c7064"</definedName>
    <definedName name="IQ_CORP_PROFITS_SAAR_POP_FC">"c7944"</definedName>
    <definedName name="IQ_CORP_PROFITS_SAAR_YOY">"c7284"</definedName>
    <definedName name="IQ_CORP_PROFITS_SAAR_YOY_FC">"c8164"</definedName>
    <definedName name="IQ_CORP_PROFITS_YOY">"c7283"</definedName>
    <definedName name="IQ_CORP_PROFITS_YOY_FC">"c8163"</definedName>
    <definedName name="IQ_CORPORATE_OVER_TOTAL">"c13767"</definedName>
    <definedName name="IQ_COST_BORROWED_FUNDS_FFIEC">"c13492"</definedName>
    <definedName name="IQ_COST_BORROWING">"c2936"</definedName>
    <definedName name="IQ_COST_BORROWINGS" hidden="1">"c225"</definedName>
    <definedName name="IQ_COST_CAPITAL_NEW_BUSINESS">"c9968"</definedName>
    <definedName name="IQ_COST_FOREIGN_DEPOSITS_FFIEC">"c13490"</definedName>
    <definedName name="IQ_COST_FUNDS_PURCHASED_FFIEC">"c13491"</definedName>
    <definedName name="IQ_COST_INT_DEPOSITS_FFIEC">"c13489"</definedName>
    <definedName name="IQ_COST_OF_FUNDING_ASSETS_FDIC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>"c9965"</definedName>
    <definedName name="IQ_COST_SOLVENCY_CAPITAL_GROUP">"c9951"</definedName>
    <definedName name="IQ_COST_TOTAL_BORROWINGS" hidden="1">"c229"</definedName>
    <definedName name="IQ_COUNTRY_NAME" hidden="1">"c230"</definedName>
    <definedName name="IQ_COUNTRY_NAME_ECON">"c11752"</definedName>
    <definedName name="IQ_COUPON_FORMULA">"c8965"</definedName>
    <definedName name="IQ_COVERAGE_RATIO">"c15243"</definedName>
    <definedName name="IQ_COVERED_POPS" hidden="1">"c2124"</definedName>
    <definedName name="IQ_CP">"c2495"</definedName>
    <definedName name="IQ_CP_PCT">"c2496"</definedName>
    <definedName name="IQ_CPI">"c6845"</definedName>
    <definedName name="IQ_CPI_APR">"c7505"</definedName>
    <definedName name="IQ_CPI_APR_FC">"c8385"</definedName>
    <definedName name="IQ_CPI_CORE">"c6838"</definedName>
    <definedName name="IQ_CPI_CORE_APR">"c7498"</definedName>
    <definedName name="IQ_CPI_CORE_POP">"c7058"</definedName>
    <definedName name="IQ_CPI_CORE_YOY">"c7278"</definedName>
    <definedName name="IQ_CPI_FC">"c7725"</definedName>
    <definedName name="IQ_CPI_POP">"c7065"</definedName>
    <definedName name="IQ_CPI_POP_FC">"c7945"</definedName>
    <definedName name="IQ_CPI_YOY">"c7285"</definedName>
    <definedName name="IQ_CPI_YOY_FC">"c8165"</definedName>
    <definedName name="IQ_CQ" hidden="1">5000</definedName>
    <definedName name="IQ_CREDIT_CARD_CHARGE_OFFS_FDIC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GROSS_LOANS_FFIEC">"c13412"</definedName>
    <definedName name="IQ_CREDIT_CARD_INTERCHANGE_FEES_FFIEC">"c13046"</definedName>
    <definedName name="IQ_CREDIT_CARD_LINES_FDIC">"c6525"</definedName>
    <definedName name="IQ_CREDIT_CARD_LINES_UNUSED_FFIEC">"c13242"</definedName>
    <definedName name="IQ_CREDIT_CARD_LOANS_CHARGE_OFFS_FFIEC">"c13180"</definedName>
    <definedName name="IQ_CREDIT_CARD_LOANS_DOM_QUARTERLY_AVG_FFIEC">"c15480"</definedName>
    <definedName name="IQ_CREDIT_CARD_LOANS_DUE_30_89_FFIEC">"c13272"</definedName>
    <definedName name="IQ_CREDIT_CARD_LOANS_DUE_90_FFIEC">"c13298"</definedName>
    <definedName name="IQ_CREDIT_CARD_LOANS_FDIC">"c6319"</definedName>
    <definedName name="IQ_CREDIT_CARD_LOANS_NON_ACCRUAL_FFIEC">"c13324"</definedName>
    <definedName name="IQ_CREDIT_CARD_LOANS_RECOV_FFIEC">"c13202"</definedName>
    <definedName name="IQ_CREDIT_CARD_NET_CHARGE_OFFS_FDIC">"c6654"</definedName>
    <definedName name="IQ_CREDIT_CARD_RECOVERIES_FDIC">"c6653"</definedName>
    <definedName name="IQ_CREDIT_CARD_RISK_BASED_FFIEC">"c13433"</definedName>
    <definedName name="IQ_CREDIT_CARDS_CONSUMER_LOANS_FFIEC">"c12822"</definedName>
    <definedName name="IQ_CREDIT_CARDS_LL_REC_FFIEC">"c12889"</definedName>
    <definedName name="IQ_CREDIT_CARDS_LOANS_TRADING_DOM_FFIEC">"c12933"</definedName>
    <definedName name="IQ_CREDIT_EXPOSURE">"c10038"</definedName>
    <definedName name="IQ_CREDIT_EXPOSURE_FFIEC">"c13062"</definedName>
    <definedName name="IQ_CREDIT_LOSS_CF" hidden="1">"c232"</definedName>
    <definedName name="IQ_CREDIT_LOSS_PROVISION_NET_CHARGE_OFFS_FDIC">"c6734"</definedName>
    <definedName name="IQ_CREDIT_LOSSES_DERIVATIVES_FFIEC">"c13068"</definedName>
    <definedName name="IQ_CREDIT_OPTIONS_DERIVATIVES_BENEFICIARY_FFIEC">"c13121"</definedName>
    <definedName name="IQ_CREDIT_OPTIONS_DERIVATIVES_GUARANTOR_FFIEC">"c13114"</definedName>
    <definedName name="IQ_CUMULATIVE_PREFERREDS_T2_FFIEC">"c13145"</definedName>
    <definedName name="IQ_CUMULATIVE_SPLIT_FACTOR" hidden="1">"c2094"</definedName>
    <definedName name="IQ_CURR_ACCT_BALANCE_APR_FC_UNUSED">"c8387"</definedName>
    <definedName name="IQ_CURR_ACCT_BALANCE_APR_FC_UNUSED_UNUSED_UNUSED">"c8387"</definedName>
    <definedName name="IQ_CURR_ACCT_BALANCE_APR_UNUSED">"c7507"</definedName>
    <definedName name="IQ_CURR_ACCT_BALANCE_APR_UNUSED_UNUSED_UNUSED">"c7507"</definedName>
    <definedName name="IQ_CURR_ACCT_BALANCE_FC_UNUSED">"c7727"</definedName>
    <definedName name="IQ_CURR_ACCT_BALANCE_FC_UNUSED_UNUSED_UNUSED">"c7727"</definedName>
    <definedName name="IQ_CURR_ACCT_BALANCE_PCT">"c6846"</definedName>
    <definedName name="IQ_CURR_ACCT_BALANCE_PCT_FC">"c7726"</definedName>
    <definedName name="IQ_CURR_ACCT_BALANCE_PCT_POP">"c7066"</definedName>
    <definedName name="IQ_CURR_ACCT_BALANCE_PCT_POP_FC">"c7946"</definedName>
    <definedName name="IQ_CURR_ACCT_BALANCE_PCT_YOY">"c7286"</definedName>
    <definedName name="IQ_CURR_ACCT_BALANCE_PCT_YOY_FC">"c8166"</definedName>
    <definedName name="IQ_CURR_ACCT_BALANCE_POP_FC_UNUSED">"c7947"</definedName>
    <definedName name="IQ_CURR_ACCT_BALANCE_POP_FC_UNUSED_UNUSED_UNUSED">"c7947"</definedName>
    <definedName name="IQ_CURR_ACCT_BALANCE_POP_UNUSED">"c7067"</definedName>
    <definedName name="IQ_CURR_ACCT_BALANCE_POP_UNUSED_UNUSED_UNUSED">"c7067"</definedName>
    <definedName name="IQ_CURR_ACCT_BALANCE_SAAR">"c6848"</definedName>
    <definedName name="IQ_CURR_ACCT_BALANCE_SAAR_APR">"c7508"</definedName>
    <definedName name="IQ_CURR_ACCT_BALANCE_SAAR_APR_FC">"c8388"</definedName>
    <definedName name="IQ_CURR_ACCT_BALANCE_SAAR_FC">"c7728"</definedName>
    <definedName name="IQ_CURR_ACCT_BALANCE_SAAR_POP">"c7068"</definedName>
    <definedName name="IQ_CURR_ACCT_BALANCE_SAAR_POP_FC">"c7948"</definedName>
    <definedName name="IQ_CURR_ACCT_BALANCE_SAAR_USD_APR_FC">"c11797"</definedName>
    <definedName name="IQ_CURR_ACCT_BALANCE_SAAR_USD_FC">"c11794"</definedName>
    <definedName name="IQ_CURR_ACCT_BALANCE_SAAR_USD_POP_FC">"c11795"</definedName>
    <definedName name="IQ_CURR_ACCT_BALANCE_SAAR_USD_YOY_FC">"c11796"</definedName>
    <definedName name="IQ_CURR_ACCT_BALANCE_SAAR_YOY">"c7288"</definedName>
    <definedName name="IQ_CURR_ACCT_BALANCE_SAAR_YOY_FC">"c8168"</definedName>
    <definedName name="IQ_CURR_ACCT_BALANCE_UNUSED">"c6847"</definedName>
    <definedName name="IQ_CURR_ACCT_BALANCE_UNUSED_UNUSED_UNUSED">"c6847"</definedName>
    <definedName name="IQ_CURR_ACCT_BALANCE_USD">"c11786"</definedName>
    <definedName name="IQ_CURR_ACCT_BALANCE_USD_APR">"c11789"</definedName>
    <definedName name="IQ_CURR_ACCT_BALANCE_USD_APR_FC">"c11793"</definedName>
    <definedName name="IQ_CURR_ACCT_BALANCE_USD_FC">"c11790"</definedName>
    <definedName name="IQ_CURR_ACCT_BALANCE_USD_POP">"c11787"</definedName>
    <definedName name="IQ_CURR_ACCT_BALANCE_USD_POP_FC">"c11791"</definedName>
    <definedName name="IQ_CURR_ACCT_BALANCE_USD_YOY">"c11788"</definedName>
    <definedName name="IQ_CURR_ACCT_BALANCE_USD_YOY_FC">"c11792"</definedName>
    <definedName name="IQ_CURR_ACCT_BALANCE_YOY_FC_UNUSED">"c8167"</definedName>
    <definedName name="IQ_CURR_ACCT_BALANCE_YOY_FC_UNUSED_UNUSED_UNUSED">"c8167"</definedName>
    <definedName name="IQ_CURR_ACCT_BALANCE_YOY_UNUSED">"c7287"</definedName>
    <definedName name="IQ_CURR_ACCT_BALANCE_YOY_UNUSED_UNUSED_UNUSED">"c7287"</definedName>
    <definedName name="IQ_CURR_ACCT_INC_RECEIPTS">"c6849"</definedName>
    <definedName name="IQ_CURR_ACCT_INC_RECEIPTS_APR">"c7509"</definedName>
    <definedName name="IQ_CURR_ACCT_INC_RECEIPTS_APR_FC">"c8389"</definedName>
    <definedName name="IQ_CURR_ACCT_INC_RECEIPTS_FC">"c7729"</definedName>
    <definedName name="IQ_CURR_ACCT_INC_RECEIPTS_POP">"c7069"</definedName>
    <definedName name="IQ_CURR_ACCT_INC_RECEIPTS_POP_FC">"c7949"</definedName>
    <definedName name="IQ_CURR_ACCT_INC_RECEIPTS_YOY">"c7289"</definedName>
    <definedName name="IQ_CURR_ACCT_INC_RECEIPTS_YOY_FC">"c8169"</definedName>
    <definedName name="IQ_CURR_DOMESTIC_TAXES" hidden="1">"c2074"</definedName>
    <definedName name="IQ_CURR_FOREIGN_TAXES" hidden="1">"c2075"</definedName>
    <definedName name="IQ_CURRENCY_COIN_DOM_FFIEC">"c15287"</definedName>
    <definedName name="IQ_CURRENCY_COIN_DOMESTIC_FDIC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>"c6205"</definedName>
    <definedName name="IQ_CURRENCY_GAIN_REIT" hidden="1">"c239"</definedName>
    <definedName name="IQ_CURRENCY_GAIN_UTI" hidden="1">"c240"</definedName>
    <definedName name="IQ_CURRENT_BENCHMARK">"c6780"</definedName>
    <definedName name="IQ_CURRENT_BENCHMARK_CIQID">"c6781"</definedName>
    <definedName name="IQ_CURRENT_BENCHMARK_MATURITY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>"c6283"</definedName>
    <definedName name="IQ_CURRENT_PORT_DEBT_REIT" hidden="1">"c1570"</definedName>
    <definedName name="IQ_CURRENT_PORT_DEBT_UTI" hidden="1">"c1571"</definedName>
    <definedName name="IQ_CURRENT_PORT_FHLB_DEBT">"c5657"</definedName>
    <definedName name="IQ_CURRENT_PORT_LEASES" hidden="1">"c245"</definedName>
    <definedName name="IQ_CURRENT_PORT_PCT">"c2541"</definedName>
    <definedName name="IQ_CURRENT_RATIO" hidden="1">"c246"</definedName>
    <definedName name="IQ_CUSIP">"c2245"</definedName>
    <definedName name="IQ_CUSTOMER_LIAB_ACCEPTANCES_OUT_FFIEC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>"c6206"</definedName>
    <definedName name="IQ_DA_CF_REIT" hidden="1">"c254"</definedName>
    <definedName name="IQ_DA_CF_UTI" hidden="1">"c255"</definedName>
    <definedName name="IQ_DA_EBITDA">"c5528"</definedName>
    <definedName name="IQ_DA_FIN" hidden="1">"c256"</definedName>
    <definedName name="IQ_DA_INS" hidden="1">"c257"</definedName>
    <definedName name="IQ_DA_RE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A_PROCESSING_EXP_FFIEC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>"c13465"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BT_LESS_1YR_INVEST_SECURITIES_FFIEC">"c13464"</definedName>
    <definedName name="IQ_DEBT_MATURING_MORE_THAN_ONE_YEAR_FFIEC">"c13164"</definedName>
    <definedName name="IQ_DEBT_MATURING_WITHIN_ONE_YEAR_FFIEC">"c13163"</definedName>
    <definedName name="IQ_DEBT_SEC_OVER_5YR_INVEST_SECURITIES_FFIEC">"c13466"</definedName>
    <definedName name="IQ_DEBT_SECURITIES_FOREIGN_FFIEC">"c13484"</definedName>
    <definedName name="IQ_DEBT_SECURITIES_OTHER_ASSETS_DUE_30_89_FFIEC">"c13279"</definedName>
    <definedName name="IQ_DEBT_SECURITIES_OTHER_ASSETS_DUE_90_FFIEC">"c13305"</definedName>
    <definedName name="IQ_DEBT_SECURITIES_OTHER_ASSETS_NON_ACCRUAL_FFIEC">"c13331"</definedName>
    <definedName name="IQ_DECREASE_INT_EXPENSE_FFIEC">"c13064"</definedName>
    <definedName name="IQ_DEDUCTIONS_TOTAL_RISK_BASED_CAPITAL_FFIEC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>"c2652"</definedName>
    <definedName name="IQ_DEF_BENEFIT_INTEREST_COST_FOREIGN">"c2660"</definedName>
    <definedName name="IQ_DEF_BENEFIT_OTHER_COST" hidden="1">"c284"</definedName>
    <definedName name="IQ_DEF_BENEFIT_OTHER_COST_DOMESTIC">"c2654"</definedName>
    <definedName name="IQ_DEF_BENEFIT_OTHER_COST_FOREIGN">"c2662"</definedName>
    <definedName name="IQ_DEF_BENEFIT_ROA" hidden="1">"c285"</definedName>
    <definedName name="IQ_DEF_BENEFIT_ROA_DOMESTIC">"c2653"</definedName>
    <definedName name="IQ_DEF_BENEFIT_ROA_FOREIGN">"c2661"</definedName>
    <definedName name="IQ_DEF_BENEFIT_SERVICE_COST" hidden="1">"c286"</definedName>
    <definedName name="IQ_DEF_BENEFIT_SERVICE_COST_DOMESTIC">"c2651"</definedName>
    <definedName name="IQ_DEF_BENEFIT_SERVICE_COST_FOREIGN">"c2659"</definedName>
    <definedName name="IQ_DEF_BENEFIT_TOTAL_COST" hidden="1">"c287"</definedName>
    <definedName name="IQ_DEF_BENEFIT_TOTAL_COST_DOMESTIC">"c2655"</definedName>
    <definedName name="IQ_DEF_BENEFIT_TOTAL_COST_FOREIGN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>"c6210"</definedName>
    <definedName name="IQ_DEF_CHARGES_LT_REIT" hidden="1">"c297"</definedName>
    <definedName name="IQ_DEF_CHARGES_LT_UTI" hidden="1">"c298"</definedName>
    <definedName name="IQ_DEF_CHARGES_RE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>"c6971"</definedName>
    <definedName name="IQ_DEF_SPENDING_REAL_SAAR_APR">"c7631"</definedName>
    <definedName name="IQ_DEF_SPENDING_REAL_SAAR_APR_FC">"c8511"</definedName>
    <definedName name="IQ_DEF_SPENDING_REAL_SAAR_FC">"c7851"</definedName>
    <definedName name="IQ_DEF_SPENDING_REAL_SAAR_POP">"c7191"</definedName>
    <definedName name="IQ_DEF_SPENDING_REAL_SAAR_POP_FC">"c8071"</definedName>
    <definedName name="IQ_DEF_SPENDING_REAL_SAAR_YOY">"c7411"</definedName>
    <definedName name="IQ_DEF_SPENDING_REAL_SAAR_YOY_FC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>"c12843"</definedName>
    <definedName name="IQ_DEFERRED_TAX_ASSETS_T1_FFIEC">"c13141"</definedName>
    <definedName name="IQ_DEFERRED_TAX_LIAB_FFIEC">"c12870"</definedName>
    <definedName name="IQ_DEFERRED_TAXES" hidden="1">"c1356"</definedName>
    <definedName name="IQ_DEMAND_DEP" hidden="1">"c320"</definedName>
    <definedName name="IQ_DEMAND_DEPOSITS_COMMERCIAL_BANK_SUBS_FFIEC">"c12945"</definedName>
    <definedName name="IQ_DEMAND_DEPOSITS_FDIC">"c6489"</definedName>
    <definedName name="IQ_DEMAND_DEPOSITS_TOT_DEPOSITS_FFIEC">"c13902"</definedName>
    <definedName name="IQ_DEPOSIT_ACCOUNTS_LESS_THAN_100K_FDIC">"c6494"</definedName>
    <definedName name="IQ_DEPOSIT_ACCOUNTS_MORE_THAN_100K_FDIC">"c6492"</definedName>
    <definedName name="IQ_DEPOSITORY_INST_ACCEPTANCES_LL_REC_DOM_FFIEC">"c12908"</definedName>
    <definedName name="IQ_DEPOSITORY_INST_GROSS_LOANS_FFIEC">"c13409"</definedName>
    <definedName name="IQ_DEPOSITORY_INST_RISK_BASED_FFIEC">"c13430"</definedName>
    <definedName name="IQ_DEPOSITORY_INSTITUTIONS_CHARGE_OFFS_FDIC">"c6596"</definedName>
    <definedName name="IQ_DEPOSITORY_INSTITUTIONS_NET_CHARGE_OFFS_FDIC">"c6634"</definedName>
    <definedName name="IQ_DEPOSITORY_INSTITUTIONS_RECOVERIES_FDIC">"c6615"</definedName>
    <definedName name="IQ_DEPOSITS_100K_MORE_ASSETS_TOT_FFIEC">"c13444"</definedName>
    <definedName name="IQ_DEPOSITS_DOM_FFIEC">"c12850"</definedName>
    <definedName name="IQ_DEPOSITS_FAIR_VALUE_TOT_FFIEC">"c13213"</definedName>
    <definedName name="IQ_DEPOSITS_FIN" hidden="1">"c321"</definedName>
    <definedName name="IQ_DEPOSITS_FOREIGN_BANKS_FOREIGN_AGENCIES_FFIEC">"c15344"</definedName>
    <definedName name="IQ_DEPOSITS_FOREIGN_FFIEC">"c12853"</definedName>
    <definedName name="IQ_DEPOSITS_HELD_DOMESTIC_FDIC">"c6340"</definedName>
    <definedName name="IQ_DEPOSITS_HELD_FOREIGN_FDIC">"c6341"</definedName>
    <definedName name="IQ_DEPOSITS_INTEREST_SECURITIES">"c5509"</definedName>
    <definedName name="IQ_DEPOSITS_LESS_100K_COMMERCIAL_BANK_SUBS_FFIEC">"c12948"</definedName>
    <definedName name="IQ_DEPOSITS_LESS_THAN_100K_AFTER_THREE_YEARS_FDIC">"c6464"</definedName>
    <definedName name="IQ_DEPOSITS_LESS_THAN_100K_THREE_MONTHS_FDIC">"c6461"</definedName>
    <definedName name="IQ_DEPOSITS_LESS_THAN_100K_THREE_YEARS_FDIC">"c6463"</definedName>
    <definedName name="IQ_DEPOSITS_LESS_THAN_100K_TWELVE_MONTHS_FDIC">"c6462"</definedName>
    <definedName name="IQ_DEPOSITS_LEVEL_1_FFIEC">"c13221"</definedName>
    <definedName name="IQ_DEPOSITS_LEVEL_2_FFIEC">"c13229"</definedName>
    <definedName name="IQ_DEPOSITS_LEVEL_3_FFIEC">"c13237"</definedName>
    <definedName name="IQ_DEPOSITS_MORE_100K_COMMERCIAL_BANK_SUBS_FFIEC">"c12949"</definedName>
    <definedName name="IQ_DEPOSITS_MORE_THAN_100K_AFTER_THREE_YEARS_FDIC">"c6469"</definedName>
    <definedName name="IQ_DEPOSITS_MORE_THAN_100K_THREE_MONTHS_FDIC">"c6466"</definedName>
    <definedName name="IQ_DEPOSITS_MORE_THAN_100K_THREE_YEARS_FDIC">"c6468"</definedName>
    <definedName name="IQ_DEPOSITS_MORE_THAN_100K_TWELVE_MONTHS_FDIC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>"c15403"</definedName>
    <definedName name="IQ_DERIVATIVE_ASSETS_LEVEL_1_FFIEC">"c15425"</definedName>
    <definedName name="IQ_DERIVATIVE_ASSETS_LEVEL_2_FFIEC">"c15438"</definedName>
    <definedName name="IQ_DERIVATIVE_ASSETS_LEVEL_3_FFIEC">"c15451"</definedName>
    <definedName name="IQ_DERIVATIVE_LIABILITIES_FAIR_VALUE_TOT_FFIEC">"c15407"</definedName>
    <definedName name="IQ_DERIVATIVE_LIABILITIES_LEVEL_1_FFIEC">"c15429"</definedName>
    <definedName name="IQ_DERIVATIVE_LIABILITIES_LEVEL_2_FFIEC">"c15442"</definedName>
    <definedName name="IQ_DERIVATIVE_LIABILITIES_LEVEL_3_FFIEC">"c15455"</definedName>
    <definedName name="IQ_DERIVATIVES_FDIC">"c6523"</definedName>
    <definedName name="IQ_DERIVATIVES_NEGATIVE_FAIR_VALUE_DOM_FFIEC">"c12943"</definedName>
    <definedName name="IQ_DERIVATIVES_NEGATIVE_VALUE_FFIEC">"c12861"</definedName>
    <definedName name="IQ_DERIVATIVES_POS_FAIR_VALUE_FFIEC">"c12827"</definedName>
    <definedName name="IQ_DERIVATIVES_POSITIVE_FAIR_VALUE_TRADING_DOM_FFIEC">"c12938"</definedName>
    <definedName name="IQ_DESCRIPTION_LONG" hidden="1">"c1520"</definedName>
    <definedName name="IQ_DEVELOP_LAND" hidden="1">"c323"</definedName>
    <definedName name="IQ_DIC">"c13834"</definedName>
    <definedName name="IQ_DIFF_LASTCLOSE_TARGET_PRICE" hidden="1">"c1854"</definedName>
    <definedName name="IQ_DIFF_LASTCLOSE_TARGET_PRICE_CIQ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>"c2740"</definedName>
    <definedName name="IQ_DIRECT_EARNED">"c2730"</definedName>
    <definedName name="IQ_DIRECT_INDIRECT_RE_VENTURES_FFIEC">"c15266"</definedName>
    <definedName name="IQ_DIRECT_INDIRECT_RE_VENTURES_UNCONSOL_FFIEC">"c15274"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RECTORS_FEES_FFIEC">"c13049"</definedName>
    <definedName name="IQ_DISALLOWED_DEFERRED_TAX_ASSETS_FFIEC">"c13157"</definedName>
    <definedName name="IQ_DISALLOWED_GOODWILL_INTANGIBLE_ASSETS_FFIEC">"c13155"</definedName>
    <definedName name="IQ_DISALLOWED_GOODWILL_INTANGIBLES_T1_FFIEC">"c13137"</definedName>
    <definedName name="IQ_DISALLOWED_SERVICING_ASSETS_FFIEC">"c13156"</definedName>
    <definedName name="IQ_DISALLOWED_SERVICING_ASSETS_T1_FFIEC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>"c6850"</definedName>
    <definedName name="IQ_DISPOSABLE_PERSONAL_INC_APR">"c7510"</definedName>
    <definedName name="IQ_DISPOSABLE_PERSONAL_INC_APR_FC">"c8390"</definedName>
    <definedName name="IQ_DISPOSABLE_PERSONAL_INC_FC">"c7730"</definedName>
    <definedName name="IQ_DISPOSABLE_PERSONAL_INC_POP">"c7070"</definedName>
    <definedName name="IQ_DISPOSABLE_PERSONAL_INC_POP_FC">"c7950"</definedName>
    <definedName name="IQ_DISPOSABLE_PERSONAL_INC_REAL">"c11922"</definedName>
    <definedName name="IQ_DISPOSABLE_PERSONAL_INC_REAL_APR">"c11925"</definedName>
    <definedName name="IQ_DISPOSABLE_PERSONAL_INC_REAL_POP">"c11923"</definedName>
    <definedName name="IQ_DISPOSABLE_PERSONAL_INC_REAL_YOY">"c11924"</definedName>
    <definedName name="IQ_DISPOSABLE_PERSONAL_INC_SAAR">"c6851"</definedName>
    <definedName name="IQ_DISPOSABLE_PERSONAL_INC_SAAR_APR">"c7511"</definedName>
    <definedName name="IQ_DISPOSABLE_PERSONAL_INC_SAAR_APR_FC">"c8391"</definedName>
    <definedName name="IQ_DISPOSABLE_PERSONAL_INC_SAAR_FC">"c7731"</definedName>
    <definedName name="IQ_DISPOSABLE_PERSONAL_INC_SAAR_POP">"c7071"</definedName>
    <definedName name="IQ_DISPOSABLE_PERSONAL_INC_SAAR_POP_FC">"c7951"</definedName>
    <definedName name="IQ_DISPOSABLE_PERSONAL_INC_SAAR_USD_APR_FC">"c11805"</definedName>
    <definedName name="IQ_DISPOSABLE_PERSONAL_INC_SAAR_USD_FC">"c11802"</definedName>
    <definedName name="IQ_DISPOSABLE_PERSONAL_INC_SAAR_USD_POP_FC">"c11803"</definedName>
    <definedName name="IQ_DISPOSABLE_PERSONAL_INC_SAAR_USD_YOY_FC">"c11804"</definedName>
    <definedName name="IQ_DISPOSABLE_PERSONAL_INC_SAAR_YOY">"c7291"</definedName>
    <definedName name="IQ_DISPOSABLE_PERSONAL_INC_SAAR_YOY_FC">"c8171"</definedName>
    <definedName name="IQ_DISPOSABLE_PERSONAL_INC_USD_APR_FC">"c11801"</definedName>
    <definedName name="IQ_DISPOSABLE_PERSONAL_INC_USD_FC">"c11798"</definedName>
    <definedName name="IQ_DISPOSABLE_PERSONAL_INC_USD_POP_FC">"c11799"</definedName>
    <definedName name="IQ_DISPOSABLE_PERSONAL_INC_USD_YOY_FC">"c11800"</definedName>
    <definedName name="IQ_DISPOSABLE_PERSONAL_INC_YOY">"c7290"</definedName>
    <definedName name="IQ_DISPOSABLE_PERSONAL_INC_YOY_FC">"c8170"</definedName>
    <definedName name="IQ_DISTR_EXCESS_EARN" hidden="1">"c329"</definedName>
    <definedName name="IQ_DISTRIBUTABLE_CASH">"c3002"</definedName>
    <definedName name="IQ_DISTRIBUTABLE_CASH_ACT_OR_EST">"c4278"</definedName>
    <definedName name="IQ_DISTRIBUTABLE_CASH_ACT_OR_EST_CIQ">"c4803"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ACT_OR_EST_CIQ">"c4811"</definedName>
    <definedName name="IQ_DIV_AMOUNT">"c3041"</definedName>
    <definedName name="IQ_DIV_PAYMENT_DATE" hidden="1">"c2205"</definedName>
    <definedName name="IQ_DIV_PAYMENT_TYPE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>"c6659"</definedName>
    <definedName name="IQ_DIVIDENDS_DECLARED_COMMON_FFIEC">"c12969"</definedName>
    <definedName name="IQ_DIVIDENDS_DECLARED_PREFERRED_FDIC">"c6658"</definedName>
    <definedName name="IQ_DIVIDENDS_DECLARED_PREFERRED_FFIEC">"c12968"</definedName>
    <definedName name="IQ_DIVIDENDS_FDIC">"c6660"</definedName>
    <definedName name="IQ_DIVIDENDS_NET_INCOME_FFIEC">"c13349"</definedName>
    <definedName name="IQ_DIVIDENDS_PAID_DECLARED_PERIOD_COVERED">"c9960"</definedName>
    <definedName name="IQ_DIVIDENDS_PAID_DECLARED_PERIOD_GROUP">"c9946"</definedName>
    <definedName name="IQ_DNB_OTHER_EXP_INC_TAX_US">"c6787"</definedName>
    <definedName name="IQ_DNTM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>"c6032"</definedName>
    <definedName name="IQ_DOM_OFFICE_DEPOSITS_TOT_DEPOSITS_FFIEC">"c13910"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CAGR">"c6065"</definedName>
    <definedName name="IQ_DPS_10YR_ANN_GROWTH" hidden="1">"c337"</definedName>
    <definedName name="IQ_DPS_1YR_ANN_GROWTH" hidden="1">"c338"</definedName>
    <definedName name="IQ_DPS_2YR_ANN_CAGR">"c6066"</definedName>
    <definedName name="IQ_DPS_2YR_ANN_GROWTH" hidden="1">"c339"</definedName>
    <definedName name="IQ_DPS_3YR_ANN_CAGR">"c6067"</definedName>
    <definedName name="IQ_DPS_3YR_ANN_GROWTH" hidden="1">"c340"</definedName>
    <definedName name="IQ_DPS_5YR_ANN_CAGR">"c6068"</definedName>
    <definedName name="IQ_DPS_5YR_ANN_GROWTH" hidden="1">"c341"</definedName>
    <definedName name="IQ_DPS_7YR_ANN_CAGR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>"c6853"</definedName>
    <definedName name="IQ_DURABLE_INVENTORIES_APR">"c7513"</definedName>
    <definedName name="IQ_DURABLE_INVENTORIES_APR_FC">"c8393"</definedName>
    <definedName name="IQ_DURABLE_INVENTORIES_FC">"c7733"</definedName>
    <definedName name="IQ_DURABLE_INVENTORIES_POP">"c7073"</definedName>
    <definedName name="IQ_DURABLE_INVENTORIES_POP_FC">"c7953"</definedName>
    <definedName name="IQ_DURABLE_INVENTORIES_YOY">"c7293"</definedName>
    <definedName name="IQ_DURABLE_INVENTORIES_YOY_FC">"c8173"</definedName>
    <definedName name="IQ_DURABLE_ORDERS">"c6854"</definedName>
    <definedName name="IQ_DURABLE_ORDERS_APR">"c7514"</definedName>
    <definedName name="IQ_DURABLE_ORDERS_APR_FC">"c8394"</definedName>
    <definedName name="IQ_DURABLE_ORDERS_FC">"c7734"</definedName>
    <definedName name="IQ_DURABLE_ORDERS_POP">"c7074"</definedName>
    <definedName name="IQ_DURABLE_ORDERS_POP_FC">"c7954"</definedName>
    <definedName name="IQ_DURABLE_ORDERS_YOY">"c7294"</definedName>
    <definedName name="IQ_DURABLE_ORDERS_YOY_FC">"c8174"</definedName>
    <definedName name="IQ_DURABLE_SHIPMENTS">"c6855"</definedName>
    <definedName name="IQ_DURABLE_SHIPMENTS_APR">"c7515"</definedName>
    <definedName name="IQ_DURABLE_SHIPMENTS_APR_FC">"c8395"</definedName>
    <definedName name="IQ_DURABLE_SHIPMENTS_FC">"c7735"</definedName>
    <definedName name="IQ_DURABLE_SHIPMENTS_POP">"c7075"</definedName>
    <definedName name="IQ_DURABLE_SHIPMENTS_POP_FC">"c7955"</definedName>
    <definedName name="IQ_DURABLE_SHIPMENTS_YOY">"c7295"</definedName>
    <definedName name="IQ_DURABLE_SHIPMENTS_YOY_FC">"c8175"</definedName>
    <definedName name="IQ_DURATION" hidden="1">"c2181"</definedName>
    <definedName name="IQ_EARNING_ASSET_YIELD" hidden="1">"c343"</definedName>
    <definedName name="IQ_EARNING_ASSETS_AVG_ASSETS_FFIEC">"c13354"</definedName>
    <definedName name="IQ_EARNING_ASSETS_FDIC">"c6360"</definedName>
    <definedName name="IQ_EARNING_ASSETS_QUARTERLY_AVG_FFIEC">"c13086"</definedName>
    <definedName name="IQ_EARNING_ASSETS_REPRICE_ASSETS_TOT_FFIEC">"c13451"</definedName>
    <definedName name="IQ_EARNING_ASSETS_YIELD_FDIC">"c6724"</definedName>
    <definedName name="IQ_EARNING_CO" hidden="1">"c344"</definedName>
    <definedName name="IQ_EARNING_CO_10YR_ANN_CAGR">"c6070"</definedName>
    <definedName name="IQ_EARNING_CO_10YR_ANN_GROWTH" hidden="1">"c345"</definedName>
    <definedName name="IQ_EARNING_CO_1YR_ANN_GROWTH" hidden="1">"c346"</definedName>
    <definedName name="IQ_EARNING_CO_2YR_ANN_CAGR">"c6071"</definedName>
    <definedName name="IQ_EARNING_CO_2YR_ANN_GROWTH" hidden="1">"c347"</definedName>
    <definedName name="IQ_EARNING_CO_3YR_ANN_CAGR">"c6072"</definedName>
    <definedName name="IQ_EARNING_CO_3YR_ANN_GROWTH" hidden="1">"c348"</definedName>
    <definedName name="IQ_EARNING_CO_5YR_ANN_CAGR">"c6073"</definedName>
    <definedName name="IQ_EARNING_CO_5YR_ANN_GROWTH" hidden="1">"c349"</definedName>
    <definedName name="IQ_EARNING_CO_7YR_ANN_CAGR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>"c4656"</definedName>
    <definedName name="IQ_EARNINGS_ANNOUNCE_DATE_REUT">"c5314"</definedName>
    <definedName name="IQ_EARNINGS_CO_FFIEC">"c13032"</definedName>
    <definedName name="IQ_EARNINGS_COVERAGE_LOSSES_FFIEC">"c13351"</definedName>
    <definedName name="IQ_EARNINGS_COVERAGE_NET_CHARGE_OFFS_FDIC">"c6735"</definedName>
    <definedName name="IQ_EARNINGS_LIFE_INSURANCE_FFIEC">"c13041"</definedName>
    <definedName name="IQ_EARNINGS_PERIOD_COVERED">"c9958"</definedName>
    <definedName name="IQ_EARNINGS_PERIOD_GROUP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>"c6075"</definedName>
    <definedName name="IQ_EBIT_10YR_ANN_GROWTH" hidden="1">"c353"</definedName>
    <definedName name="IQ_EBIT_1YR_ANN_GROWTH" hidden="1">"c354"</definedName>
    <definedName name="IQ_EBIT_2YR_ANN_CAGR">"c6076"</definedName>
    <definedName name="IQ_EBIT_2YR_ANN_GROWTH" hidden="1">"c355"</definedName>
    <definedName name="IQ_EBIT_3YR_ANN_CAGR">"c6077"</definedName>
    <definedName name="IQ_EBIT_3YR_ANN_GROWTH" hidden="1">"c356"</definedName>
    <definedName name="IQ_EBIT_5YR_ANN_CAGR">"c6078"</definedName>
    <definedName name="IQ_EBIT_5YR_ANN_GROWTH" hidden="1">"c357"</definedName>
    <definedName name="IQ_EBIT_7YR_ANN_CAGR">"c6079"</definedName>
    <definedName name="IQ_EBIT_7YR_ANN_GROWTH" hidden="1">"c358"</definedName>
    <definedName name="IQ_EBIT_ACT_OR_EST" hidden="1">"c2219"</definedName>
    <definedName name="IQ_EBIT_EQ_INC">"c3498"</definedName>
    <definedName name="IQ_EBIT_EQ_INC_EXCL_SBC">"c3502"</definedName>
    <definedName name="IQ_EBIT_EST" hidden="1">"c1681"</definedName>
    <definedName name="IQ_EBIT_EXCL_SBC">"c3082"</definedName>
    <definedName name="IQ_EBIT_GROWTH_1" hidden="1">"c157"</definedName>
    <definedName name="IQ_EBIT_GROWTH_2" hidden="1">"c161"</definedName>
    <definedName name="IQ_EBIT_GW_ACT_OR_EST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ET_INT" hidden="1">"c360"</definedName>
    <definedName name="IQ_EBIT_NUM_EST" hidden="1">"c1685"</definedName>
    <definedName name="IQ_EBIT_OVER_IE" hidden="1">"c1369"</definedName>
    <definedName name="IQ_EBIT_SBC_ACT_OR_EST">"c4316"</definedName>
    <definedName name="IQ_EBIT_SBC_ACT_OR_EST_CIQ">"c4841"</definedName>
    <definedName name="IQ_EBIT_SBC_GW_ACT_OR_EST">"c4320"</definedName>
    <definedName name="IQ_EBIT_SBC_GW_ACT_OR_EST_CIQ">"c4845"</definedName>
    <definedName name="IQ_EBIT_STDDEV_EST" hidden="1">"c1686"</definedName>
    <definedName name="IQ_EBITA" hidden="1">"c1910"</definedName>
    <definedName name="IQ_EBITA_10YR_ANN_CAGR">"c6184"</definedName>
    <definedName name="IQ_EBITA_10YR_ANN_GROWTH" hidden="1">"c1954"</definedName>
    <definedName name="IQ_EBITA_1YR_ANN_GROWTH" hidden="1">"c1949"</definedName>
    <definedName name="IQ_EBITA_2YR_ANN_CAGR">"c6180"</definedName>
    <definedName name="IQ_EBITA_2YR_ANN_GROWTH" hidden="1">"c1950"</definedName>
    <definedName name="IQ_EBITA_3YR_ANN_CAGR">"c6181"</definedName>
    <definedName name="IQ_EBITA_3YR_ANN_GROWTH" hidden="1">"c1951"</definedName>
    <definedName name="IQ_EBITA_5YR_ANN_CAGR">"c6182"</definedName>
    <definedName name="IQ_EBITA_5YR_ANN_GROWTH" hidden="1">"c1952"</definedName>
    <definedName name="IQ_EBITA_7YR_ANN_CAGR">"c6183"</definedName>
    <definedName name="IQ_EBITA_7YR_ANN_GROWTH" hidden="1">"c1953"</definedName>
    <definedName name="IQ_EBITA_EQ_INC">"c3497"</definedName>
    <definedName name="IQ_EBITA_EQ_INC_EXCL_SBC">"c3501"</definedName>
    <definedName name="IQ_EBITA_EXCL_SBC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>"c6080"</definedName>
    <definedName name="IQ_EBITDA_10YR_ANN_GROWTH" hidden="1">"c362"</definedName>
    <definedName name="IQ_EBITDA_1YR_ANN_GROWTH" hidden="1">"c363"</definedName>
    <definedName name="IQ_EBITDA_2YR_ANN_CAGR">"c6081"</definedName>
    <definedName name="IQ_EBITDA_2YR_ANN_GROWTH" hidden="1">"c364"</definedName>
    <definedName name="IQ_EBITDA_3YR_ANN_CAGR">"c6082"</definedName>
    <definedName name="IQ_EBITDA_3YR_ANN_GROWTH" hidden="1">"c365"</definedName>
    <definedName name="IQ_EBITDA_5YR_ANN_CAGR">"c6083"</definedName>
    <definedName name="IQ_EBITDA_5YR_ANN_GROWTH" hidden="1">"c366"</definedName>
    <definedName name="IQ_EBITDA_7YR_ANN_CAGR">"c6084"</definedName>
    <definedName name="IQ_EBITDA_7YR_ANN_GROWTH" hidden="1">"c367"</definedName>
    <definedName name="IQ_EBITDA_ACT_OR_EST" hidden="1">"c2215"</definedName>
    <definedName name="IQ_EBITDA_ACT_OR_EST_CIQ">"c5060"</definedName>
    <definedName name="IQ_EBITDA_CAPEX_INT" hidden="1">"c368"</definedName>
    <definedName name="IQ_EBITDA_CAPEX_NET_INT" hidden="1">"c368"</definedName>
    <definedName name="IQ_EBITDA_CAPEX_OVER_TOTAL_IE" hidden="1">"c1370"</definedName>
    <definedName name="IQ_EBITDA_EQ_INC">"c3496"</definedName>
    <definedName name="IQ_EBITDA_EQ_INC_EXCL_SBC">"c3500"</definedName>
    <definedName name="IQ_EBITDA_EST" hidden="1">"c369"</definedName>
    <definedName name="IQ_EBITDA_EST_CIQ">"c3622"</definedName>
    <definedName name="IQ_EBITDA_EST_REUT">"c3640"</definedName>
    <definedName name="IQ_EBITDA_EXCL_SBC">"c3081"</definedName>
    <definedName name="IQ_EBITDA_GROWTH_1" hidden="1">"c156"</definedName>
    <definedName name="IQ_EBITDA_GROWTH_2" hidden="1">"c160"</definedName>
    <definedName name="IQ_EBITDA_HIGH_EST" hidden="1">"c370"</definedName>
    <definedName name="IQ_EBITDA_HIGH_EST_CIQ">"c3624"</definedName>
    <definedName name="IQ_EBITDA_HIGH_EST_REUT">"c3642"</definedName>
    <definedName name="IQ_EBITDA_INT" hidden="1">"c373"</definedName>
    <definedName name="IQ_EBITDA_LOW_EST" hidden="1">"c371"</definedName>
    <definedName name="IQ_EBITDA_LOW_EST_CIQ">"c3625"</definedName>
    <definedName name="IQ_EBITDA_LOW_EST_REUT">"c3643"</definedName>
    <definedName name="IQ_EBITDA_MARGIN" hidden="1">"c372"</definedName>
    <definedName name="IQ_EBITDA_MEDIAN_EST" hidden="1">"c1663"</definedName>
    <definedName name="IQ_EBITDA_MEDIAN_EST_CIQ">"c3623"</definedName>
    <definedName name="IQ_EBITDA_MEDIAN_EST_REUT">"c3641"</definedName>
    <definedName name="IQ_EBITDA_NET_INT" hidden="1">"c373"</definedName>
    <definedName name="IQ_EBITDA_NUM_EST" hidden="1">"c374"</definedName>
    <definedName name="IQ_EBITDA_NUM_EST_CIQ">"c3626"</definedName>
    <definedName name="IQ_EBITDA_NUM_EST_REUT">"c3644"</definedName>
    <definedName name="IQ_EBITDA_OVER_TOTAL_IE" hidden="1">"c1371"</definedName>
    <definedName name="IQ_EBITDA_SBC_ACT_OR_EST">"c4337"</definedName>
    <definedName name="IQ_EBITDA_SBC_ACT_OR_EST_CIQ">"c4862"</definedName>
    <definedName name="IQ_EBITDA_STDDEV_EST" hidden="1">"c375"</definedName>
    <definedName name="IQ_EBITDA_STDDEV_EST_CIQ">"c3627"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>"c6214"</definedName>
    <definedName name="IQ_EBT_EXCL_REIT" hidden="1">"c384"</definedName>
    <definedName name="IQ_EBT_EXCL_UTI" hidden="1">"c385"</definedName>
    <definedName name="IQ_EBT_FFIEC">"c13029"</definedName>
    <definedName name="IQ_EBT_FIN" hidden="1">"c386"</definedName>
    <definedName name="IQ_EBT_FTE_FFIEC">"c13037"</definedName>
    <definedName name="IQ_EBT_INCL_MARGIN" hidden="1">"c387"</definedName>
    <definedName name="IQ_EBT_INS" hidden="1">"c388"</definedName>
    <definedName name="IQ_EBT_RE">"c6215"</definedName>
    <definedName name="IQ_EBT_REIT" hidden="1">"c389"</definedName>
    <definedName name="IQ_EBT_SBC_ACT_OR_EST">"c4350"</definedName>
    <definedName name="IQ_EBT_SBC_ACT_OR_EST_CIQ">"c4875"</definedName>
    <definedName name="IQ_EBT_SBC_GW_ACT_OR_EST">"c4354"</definedName>
    <definedName name="IQ_EBT_SBC_GW_ACT_OR_EST_CIQ">"c4879"</definedName>
    <definedName name="IQ_EBT_SUBTOTAL_AP">"c8982"</definedName>
    <definedName name="IQ_EBT_UTI" hidden="1">"c390"</definedName>
    <definedName name="IQ_ECO_METRIC_6825_UNUSED">"c6825"</definedName>
    <definedName name="IQ_ECO_METRIC_6825_UNUSED_UNUSED_UNUSED">"c6825"</definedName>
    <definedName name="IQ_ECO_METRIC_6839_UNUSED">"c6839"</definedName>
    <definedName name="IQ_ECO_METRIC_6839_UNUSED_UNUSED_UNUSED">"c6839"</definedName>
    <definedName name="IQ_ECO_METRIC_6896_UNUSED">"c6896"</definedName>
    <definedName name="IQ_ECO_METRIC_6896_UNUSED_UNUSED_UNUSED">"c6896"</definedName>
    <definedName name="IQ_ECO_METRIC_6897_UNUSED">"c6897"</definedName>
    <definedName name="IQ_ECO_METRIC_6897_UNUSED_UNUSED_UNUSED">"c6897"</definedName>
    <definedName name="IQ_ECO_METRIC_6927">"c6927"</definedName>
    <definedName name="IQ_ECO_METRIC_6988_UNUSED">"c6988"</definedName>
    <definedName name="IQ_ECO_METRIC_6988_UNUSED_UNUSED_UNUSED">"c6988"</definedName>
    <definedName name="IQ_ECO_METRIC_7045_UNUSED">"c7045"</definedName>
    <definedName name="IQ_ECO_METRIC_7045_UNUSED_UNUSED_UNUSED">"c7045"</definedName>
    <definedName name="IQ_ECO_METRIC_7059_UNUSED">"c7059"</definedName>
    <definedName name="IQ_ECO_METRIC_7059_UNUSED_UNUSED_UNUSED">"c7059"</definedName>
    <definedName name="IQ_ECO_METRIC_7116_UNUSED">"c7116"</definedName>
    <definedName name="IQ_ECO_METRIC_7116_UNUSED_UNUSED_UNUSED">"c7116"</definedName>
    <definedName name="IQ_ECO_METRIC_7117_UNUSED">"c7117"</definedName>
    <definedName name="IQ_ECO_METRIC_7117_UNUSED_UNUSED_UNUSED">"c7117"</definedName>
    <definedName name="IQ_ECO_METRIC_7147">"c7147"</definedName>
    <definedName name="IQ_ECO_METRIC_7208_UNUSED">"c7208"</definedName>
    <definedName name="IQ_ECO_METRIC_7208_UNUSED_UNUSED_UNUSED">"c7208"</definedName>
    <definedName name="IQ_ECO_METRIC_7265_UNUSED">"c7265"</definedName>
    <definedName name="IQ_ECO_METRIC_7265_UNUSED_UNUSED_UNUSED">"c7265"</definedName>
    <definedName name="IQ_ECO_METRIC_7279_UNUSED">"c7279"</definedName>
    <definedName name="IQ_ECO_METRIC_7279_UNUSED_UNUSED_UNUSED">"c7279"</definedName>
    <definedName name="IQ_ECO_METRIC_7336_UNUSED">"c7336"</definedName>
    <definedName name="IQ_ECO_METRIC_7336_UNUSED_UNUSED_UNUSED">"c7336"</definedName>
    <definedName name="IQ_ECO_METRIC_7337_UNUSED">"c7337"</definedName>
    <definedName name="IQ_ECO_METRIC_7337_UNUSED_UNUSED_UNUSED">"c7337"</definedName>
    <definedName name="IQ_ECO_METRIC_7367">"c7367"</definedName>
    <definedName name="IQ_ECO_METRIC_7428_UNUSED">"c7428"</definedName>
    <definedName name="IQ_ECO_METRIC_7428_UNUSED_UNUSED_UNUSED">"c7428"</definedName>
    <definedName name="IQ_ECO_METRIC_7556_UNUSED">"c7556"</definedName>
    <definedName name="IQ_ECO_METRIC_7556_UNUSED_UNUSED_UNUSED">"c7556"</definedName>
    <definedName name="IQ_ECO_METRIC_7557_UNUSED">"c7557"</definedName>
    <definedName name="IQ_ECO_METRIC_7557_UNUSED_UNUSED_UNUSED">"c7557"</definedName>
    <definedName name="IQ_ECO_METRIC_7587">"c7587"</definedName>
    <definedName name="IQ_ECO_METRIC_7648_UNUSED">"c7648"</definedName>
    <definedName name="IQ_ECO_METRIC_7648_UNUSED_UNUSED_UNUSED">"c7648"</definedName>
    <definedName name="IQ_ECO_METRIC_7704">"c7704"</definedName>
    <definedName name="IQ_ECO_METRIC_7705_UNUSED">"c7705"</definedName>
    <definedName name="IQ_ECO_METRIC_7705_UNUSED_UNUSED_UNUSED">"c7705"</definedName>
    <definedName name="IQ_ECO_METRIC_7706">"c7706"</definedName>
    <definedName name="IQ_ECO_METRIC_7718">"c7718"</definedName>
    <definedName name="IQ_ECO_METRIC_7719_UNUSED">"c7719"</definedName>
    <definedName name="IQ_ECO_METRIC_7719_UNUSED_UNUSED_UNUSED">"c7719"</definedName>
    <definedName name="IQ_ECO_METRIC_7776_UNUSED">"c7776"</definedName>
    <definedName name="IQ_ECO_METRIC_7776_UNUSED_UNUSED_UNUSED">"c7776"</definedName>
    <definedName name="IQ_ECO_METRIC_7777_UNUSED">"c7777"</definedName>
    <definedName name="IQ_ECO_METRIC_7777_UNUSED_UNUSED_UNUSED">"c7777"</definedName>
    <definedName name="IQ_ECO_METRIC_7807">"c7807"</definedName>
    <definedName name="IQ_ECO_METRIC_7811">"c7811"</definedName>
    <definedName name="IQ_ECO_METRIC_7868_UNUSED">"c7868"</definedName>
    <definedName name="IQ_ECO_METRIC_7868_UNUSED_UNUSED_UNUSED">"c7868"</definedName>
    <definedName name="IQ_ECO_METRIC_7873">"c7873"</definedName>
    <definedName name="IQ_ECO_METRIC_7924">"c7924"</definedName>
    <definedName name="IQ_ECO_METRIC_7925_UNUSED">"c7925"</definedName>
    <definedName name="IQ_ECO_METRIC_7925_UNUSED_UNUSED_UNUSED">"c7925"</definedName>
    <definedName name="IQ_ECO_METRIC_7926">"c7926"</definedName>
    <definedName name="IQ_ECO_METRIC_7938">"c7938"</definedName>
    <definedName name="IQ_ECO_METRIC_7939_UNUSED">"c7939"</definedName>
    <definedName name="IQ_ECO_METRIC_7939_UNUSED_UNUSED_UNUSED">"c7939"</definedName>
    <definedName name="IQ_ECO_METRIC_7996_UNUSED">"c7996"</definedName>
    <definedName name="IQ_ECO_METRIC_7996_UNUSED_UNUSED_UNUSED">"c7996"</definedName>
    <definedName name="IQ_ECO_METRIC_7997_UNUSED">"c7997"</definedName>
    <definedName name="IQ_ECO_METRIC_7997_UNUSED_UNUSED_UNUSED">"c7997"</definedName>
    <definedName name="IQ_ECO_METRIC_8027">"c8027"</definedName>
    <definedName name="IQ_ECO_METRIC_8031">"c8031"</definedName>
    <definedName name="IQ_ECO_METRIC_8088_UNUSED">"c8088"</definedName>
    <definedName name="IQ_ECO_METRIC_8088_UNUSED_UNUSED_UNUSED">"c8088"</definedName>
    <definedName name="IQ_ECO_METRIC_8093">"c8093"</definedName>
    <definedName name="IQ_ECO_METRIC_8144">"c8144"</definedName>
    <definedName name="IQ_ECO_METRIC_8145_UNUSED">"c8145"</definedName>
    <definedName name="IQ_ECO_METRIC_8145_UNUSED_UNUSED_UNUSED">"c8145"</definedName>
    <definedName name="IQ_ECO_METRIC_8146">"c8146"</definedName>
    <definedName name="IQ_ECO_METRIC_8158">"c8158"</definedName>
    <definedName name="IQ_ECO_METRIC_8159_UNUSED">"c8159"</definedName>
    <definedName name="IQ_ECO_METRIC_8159_UNUSED_UNUSED_UNUSED">"c8159"</definedName>
    <definedName name="IQ_ECO_METRIC_8216_UNUSED">"c8216"</definedName>
    <definedName name="IQ_ECO_METRIC_8216_UNUSED_UNUSED_UNUSED">"c8216"</definedName>
    <definedName name="IQ_ECO_METRIC_8217_UNUSED">"c8217"</definedName>
    <definedName name="IQ_ECO_METRIC_8217_UNUSED_UNUSED_UNUSED">"c8217"</definedName>
    <definedName name="IQ_ECO_METRIC_8247">"c8247"</definedName>
    <definedName name="IQ_ECO_METRIC_8251">"c8251"</definedName>
    <definedName name="IQ_ECO_METRIC_8308_UNUSED">"c8308"</definedName>
    <definedName name="IQ_ECO_METRIC_8308_UNUSED_UNUSED_UNUSED">"c8308"</definedName>
    <definedName name="IQ_ECO_METRIC_8313">"c8313"</definedName>
    <definedName name="IQ_ECO_METRIC_8366">"c8366"</definedName>
    <definedName name="IQ_ECO_METRIC_8378">"c8378"</definedName>
    <definedName name="IQ_ECO_METRIC_8436_UNUSED">"c8436"</definedName>
    <definedName name="IQ_ECO_METRIC_8436_UNUSED_UNUSED_UNUSED">"c8436"</definedName>
    <definedName name="IQ_ECO_METRIC_8437_UNUSED">"c8437"</definedName>
    <definedName name="IQ_ECO_METRIC_8437_UNUSED_UNUSED_UNUSED">"c8437"</definedName>
    <definedName name="IQ_ECO_METRIC_8467">"c8467"</definedName>
    <definedName name="IQ_ECO_METRIC_8471">"c8471"</definedName>
    <definedName name="IQ_ECO_METRIC_8528_UNUSED">"c8528"</definedName>
    <definedName name="IQ_ECO_METRIC_8528_UNUSED_UNUSED_UNUSED">"c8528"</definedName>
    <definedName name="IQ_ECO_METRIC_8533">"c8533"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 hidden="1">"c1595"</definedName>
    <definedName name="IQ_EFFECT_TAX_RATE" hidden="1">"c1899"</definedName>
    <definedName name="IQ_EFFECTIVE_DATE">"c8966"</definedName>
    <definedName name="IQ_EFFICIENCY_RATIO" hidden="1">"c391"</definedName>
    <definedName name="IQ_EFFICIENCY_RATIO_FDIC">"c6736"</definedName>
    <definedName name="IQ_ELIMINATIONS_CONSOL_OFFICES_FOREIGN_FFIEC">"c15395"</definedName>
    <definedName name="IQ_EMBEDDED_VAL_COVERED">"c9962"</definedName>
    <definedName name="IQ_EMBEDDED_VAL_COVERED_BEG">"c9957"</definedName>
    <definedName name="IQ_EMBEDDED_VAL_GROUP">"c9948"</definedName>
    <definedName name="IQ_EMBEDDED_VAL_GROUP_BEG">"c9943"</definedName>
    <definedName name="IQ_EMPLOY_COST_INDEX_BENEFITS">"c6857"</definedName>
    <definedName name="IQ_EMPLOY_COST_INDEX_BENEFITS_APR">"c7517"</definedName>
    <definedName name="IQ_EMPLOY_COST_INDEX_BENEFITS_APR_FC">"c8397"</definedName>
    <definedName name="IQ_EMPLOY_COST_INDEX_BENEFITS_FC">"c7737"</definedName>
    <definedName name="IQ_EMPLOY_COST_INDEX_BENEFITS_POP">"c7077"</definedName>
    <definedName name="IQ_EMPLOY_COST_INDEX_BENEFITS_POP_FC">"c7957"</definedName>
    <definedName name="IQ_EMPLOY_COST_INDEX_BENEFITS_YOY">"c7297"</definedName>
    <definedName name="IQ_EMPLOY_COST_INDEX_BENEFITS_YOY_FC">"c8177"</definedName>
    <definedName name="IQ_EMPLOY_COST_INDEX_COMP">"c6856"</definedName>
    <definedName name="IQ_EMPLOY_COST_INDEX_COMP_APR">"c7516"</definedName>
    <definedName name="IQ_EMPLOY_COST_INDEX_COMP_APR_FC">"c8396"</definedName>
    <definedName name="IQ_EMPLOY_COST_INDEX_COMP_FC">"c7736"</definedName>
    <definedName name="IQ_EMPLOY_COST_INDEX_COMP_POP">"c7076"</definedName>
    <definedName name="IQ_EMPLOY_COST_INDEX_COMP_POP_FC">"c7956"</definedName>
    <definedName name="IQ_EMPLOY_COST_INDEX_COMP_YOY">"c7296"</definedName>
    <definedName name="IQ_EMPLOY_COST_INDEX_COMP_YOY_FC">"c8176"</definedName>
    <definedName name="IQ_EMPLOY_COST_INDEX_WAGE_SALARY">"c6858"</definedName>
    <definedName name="IQ_EMPLOY_COST_INDEX_WAGE_SALARY_APR">"c7518"</definedName>
    <definedName name="IQ_EMPLOY_COST_INDEX_WAGE_SALARY_APR_FC">"c8398"</definedName>
    <definedName name="IQ_EMPLOY_COST_INDEX_WAGE_SALARY_FC">"c7738"</definedName>
    <definedName name="IQ_EMPLOY_COST_INDEX_WAGE_SALARY_POP">"c7078"</definedName>
    <definedName name="IQ_EMPLOY_COST_INDEX_WAGE_SALARY_POP_FC">"c7958"</definedName>
    <definedName name="IQ_EMPLOY_COST_INDEX_WAGE_SALARY_YOY">"c7298"</definedName>
    <definedName name="IQ_EMPLOY_COST_INDEX_WAGE_SALARY_YOY_FC">"c8178"</definedName>
    <definedName name="IQ_EMPLOYEES" hidden="1">"c392"</definedName>
    <definedName name="IQ_EMPLOYEES_FFIEC">"c13035"</definedName>
    <definedName name="IQ_ENTERPRISE_VALUE" hidden="1">"c1348"</definedName>
    <definedName name="IQ_ENTREPRENEURAL_PROPERTY_INC">"c6859"</definedName>
    <definedName name="IQ_ENTREPRENEURAL_PROPERTY_INC_APR">"c7519"</definedName>
    <definedName name="IQ_ENTREPRENEURAL_PROPERTY_INC_APR_FC">"c8399"</definedName>
    <definedName name="IQ_ENTREPRENEURAL_PROPERTY_INC_FC">"c7739"</definedName>
    <definedName name="IQ_ENTREPRENEURAL_PROPERTY_INC_POP">"c7079"</definedName>
    <definedName name="IQ_ENTREPRENEURAL_PROPERTY_INC_POP_FC">"c7959"</definedName>
    <definedName name="IQ_ENTREPRENEURAL_PROPERTY_INC_YOY">"c7299"</definedName>
    <definedName name="IQ_ENTREPRENEURAL_PROPERTY_INC_YOY_FC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>"c6085"</definedName>
    <definedName name="IQ_EPS_10YR_ANN_GROWTH" hidden="1">"c393"</definedName>
    <definedName name="IQ_EPS_1YR_ANN_GROWTH" hidden="1">"c394"</definedName>
    <definedName name="IQ_EPS_2YR_ANN_CAGR">"c6086"</definedName>
    <definedName name="IQ_EPS_2YR_ANN_GROWTH" hidden="1">"c395"</definedName>
    <definedName name="IQ_EPS_3YR_ANN_CAGR">"c6087"</definedName>
    <definedName name="IQ_EPS_3YR_ANN_GROWTH" hidden="1">"c396"</definedName>
    <definedName name="IQ_EPS_5YR_ANN_CAGR">"c6088"</definedName>
    <definedName name="IQ_EPS_5YR_ANN_GROWTH" hidden="1">"c397"</definedName>
    <definedName name="IQ_EPS_7YR_ANN_CAGR">"c6089"</definedName>
    <definedName name="IQ_EPS_7YR_ANN_GROWTH" hidden="1">"c398"</definedName>
    <definedName name="IQ_EPS_ACT_OR_EST" hidden="1">"c2213"</definedName>
    <definedName name="IQ_EPS_ACT_OR_EST_CIQ">"c5058"</definedName>
    <definedName name="IQ_EPS_AP">"c8880"</definedName>
    <definedName name="IQ_EPS_AP_ABS">"c8899"</definedName>
    <definedName name="IQ_EPS_EST" hidden="1">"c399"</definedName>
    <definedName name="IQ_EPS_EST_1" hidden="1">"c189"</definedName>
    <definedName name="IQ_EPS_EST_BOTTOM_UP_CIQ">"c12026"</definedName>
    <definedName name="IQ_EPS_EST_CIQ">"c4994"</definedName>
    <definedName name="IQ_EPS_EST_REUT">"c5453"</definedName>
    <definedName name="IQ_EPS_GW_ACT_OR_EST" hidden="1">"c2223"</definedName>
    <definedName name="IQ_EPS_GW_ACT_OR_EST_CIQ">"c5066"</definedName>
    <definedName name="IQ_EPS_GW_EST" hidden="1">"c1737"</definedName>
    <definedName name="IQ_EPS_GW_EST_BOTTOM_UP_CIQ">"c12028"</definedName>
    <definedName name="IQ_EPS_GW_EST_CIQ">"c4723"</definedName>
    <definedName name="IQ_EPS_GW_EST_REUT">"c5389"</definedName>
    <definedName name="IQ_EPS_GW_HIGH_EST" hidden="1">"c1739"</definedName>
    <definedName name="IQ_EPS_GW_HIGH_EST_CIQ">"c4725"</definedName>
    <definedName name="IQ_EPS_GW_HIGH_EST_REUT">"c5391"</definedName>
    <definedName name="IQ_EPS_GW_LOW_EST" hidden="1">"c1740"</definedName>
    <definedName name="IQ_EPS_GW_LOW_EST_CIQ">"c4726"</definedName>
    <definedName name="IQ_EPS_GW_LOW_EST_REUT">"c5392"</definedName>
    <definedName name="IQ_EPS_GW_MEDIAN_EST" hidden="1">"c1738"</definedName>
    <definedName name="IQ_EPS_GW_MEDIAN_EST_CIQ">"c4724"</definedName>
    <definedName name="IQ_EPS_GW_MEDIAN_EST_REUT">"c5390"</definedName>
    <definedName name="IQ_EPS_GW_NUM_EST" hidden="1">"c1741"</definedName>
    <definedName name="IQ_EPS_GW_NUM_EST_CIQ">"c4727"</definedName>
    <definedName name="IQ_EPS_GW_NUM_EST_REUT">"c5393"</definedName>
    <definedName name="IQ_EPS_GW_STDDEV_EST" hidden="1">"c1742"</definedName>
    <definedName name="IQ_EPS_GW_STDDEV_EST_CIQ">"c4728"</definedName>
    <definedName name="IQ_EPS_GW_STDDEV_EST_REUT">"c5394"</definedName>
    <definedName name="IQ_EPS_HIGH_EST" hidden="1">"c400"</definedName>
    <definedName name="IQ_EPS_HIGH_EST_CIQ">"c4995"</definedName>
    <definedName name="IQ_EPS_HIGH_EST_REUT">"c5454"</definedName>
    <definedName name="IQ_EPS_LOW_EST" hidden="1">"c401"</definedName>
    <definedName name="IQ_EPS_LOW_EST_CIQ">"c4996"</definedName>
    <definedName name="IQ_EPS_LOW_EST_REUT">"c5455"</definedName>
    <definedName name="IQ_EPS_MEDIAN_EST" hidden="1">"c1661"</definedName>
    <definedName name="IQ_EPS_MEDIAN_EST_CIQ">"c4997"</definedName>
    <definedName name="IQ_EPS_MEDIAN_EST_REUT">"c5456"</definedName>
    <definedName name="IQ_EPS_NAME_AP">"c8918"</definedName>
    <definedName name="IQ_EPS_NAME_AP_ABS">"c8937"</definedName>
    <definedName name="IQ_EPS_NORM" hidden="1">"c1902"</definedName>
    <definedName name="IQ_EPS_NORM_EST" hidden="1">"c2226"</definedName>
    <definedName name="IQ_EPS_NORM_EST_BOTTOM_UP_CIQ">"c12027"</definedName>
    <definedName name="IQ_EPS_NORM_EST_CIQ">"c4667"</definedName>
    <definedName name="IQ_EPS_NORM_EST_REUT">"c5326"</definedName>
    <definedName name="IQ_EPS_NORM_HIGH_EST" hidden="1">"c2228"</definedName>
    <definedName name="IQ_EPS_NORM_HIGH_EST_CIQ">"c4669"</definedName>
    <definedName name="IQ_EPS_NORM_HIGH_EST_REUT">"c5328"</definedName>
    <definedName name="IQ_EPS_NORM_LOW_EST" hidden="1">"c2229"</definedName>
    <definedName name="IQ_EPS_NORM_LOW_EST_CIQ">"c4670"</definedName>
    <definedName name="IQ_EPS_NORM_LOW_EST_REUT">"c5329"</definedName>
    <definedName name="IQ_EPS_NORM_MEDIAN_EST" hidden="1">"c2227"</definedName>
    <definedName name="IQ_EPS_NORM_MEDIAN_EST_CIQ">"c4668"</definedName>
    <definedName name="IQ_EPS_NORM_MEDIAN_EST_REUT">"c5327"</definedName>
    <definedName name="IQ_EPS_NORM_NUM_EST" hidden="1">"c2230"</definedName>
    <definedName name="IQ_EPS_NORM_NUM_EST_CIQ">"c4671"</definedName>
    <definedName name="IQ_EPS_NORM_NUM_EST_REUT">"c5330"</definedName>
    <definedName name="IQ_EPS_NORM_STDDEV_EST" hidden="1">"c2231"</definedName>
    <definedName name="IQ_EPS_NORM_STDDEV_EST_CIQ">"c4672"</definedName>
    <definedName name="IQ_EPS_NORM_STDDEV_EST_REUT">"c5331"</definedName>
    <definedName name="IQ_EPS_NUM_EST" hidden="1">"c402"</definedName>
    <definedName name="IQ_EPS_NUM_EST_CIQ">"c4992"</definedName>
    <definedName name="IQ_EPS_NUM_EST_REUT">"c5451"</definedName>
    <definedName name="IQ_EPS_REPORT_ACT_OR_EST" hidden="1">"c2224"</definedName>
    <definedName name="IQ_EPS_REPORT_ACT_OR_EST_CIQ">"c5067"</definedName>
    <definedName name="IQ_EPS_REPORTED_EST" hidden="1">"c1744"</definedName>
    <definedName name="IQ_EPS_REPORTED_EST_BOTTOM_UP_CIQ">"c12029"</definedName>
    <definedName name="IQ_EPS_REPORTED_EST_CIQ">"c4730"</definedName>
    <definedName name="IQ_EPS_REPORTED_EST_REUT">"c5396"</definedName>
    <definedName name="IQ_EPS_REPORTED_HIGH_EST" hidden="1">"c1746"</definedName>
    <definedName name="IQ_EPS_REPORTED_HIGH_EST_CIQ">"c4732"</definedName>
    <definedName name="IQ_EPS_REPORTED_HIGH_EST_REUT">"c5398"</definedName>
    <definedName name="IQ_EPS_REPORTED_LOW_EST" hidden="1">"c1747"</definedName>
    <definedName name="IQ_EPS_REPORTED_LOW_EST_CIQ">"c4733"</definedName>
    <definedName name="IQ_EPS_REPORTED_LOW_EST_REUT">"c5399"</definedName>
    <definedName name="IQ_EPS_REPORTED_MEDIAN_EST" hidden="1">"c1745"</definedName>
    <definedName name="IQ_EPS_REPORTED_MEDIAN_EST_CIQ">"c4731"</definedName>
    <definedName name="IQ_EPS_REPORTED_MEDIAN_EST_REUT">"c5397"</definedName>
    <definedName name="IQ_EPS_REPORTED_NUM_EST" hidden="1">"c1748"</definedName>
    <definedName name="IQ_EPS_REPORTED_NUM_EST_CIQ">"c4734"</definedName>
    <definedName name="IQ_EPS_REPORTED_NUM_EST_REUT">"c5400"</definedName>
    <definedName name="IQ_EPS_REPORTED_STDDEV_EST" hidden="1">"c1749"</definedName>
    <definedName name="IQ_EPS_REPORTED_STDDEV_EST_CIQ">"c4735"</definedName>
    <definedName name="IQ_EPS_REPORTED_STDDEV_EST_REUT">"c5401"</definedName>
    <definedName name="IQ_EPS_SBC_ACT_OR_EST">"c4376"</definedName>
    <definedName name="IQ_EPS_SBC_ACT_OR_EST_CIQ">"c4901"</definedName>
    <definedName name="IQ_EPS_SBC_GW_ACT_OR_EST">"c4380"</definedName>
    <definedName name="IQ_EPS_SBC_GW_ACT_OR_EST_CIQ">"c4905"</definedName>
    <definedName name="IQ_EPS_STDDEV_EST" hidden="1">"c403"</definedName>
    <definedName name="IQ_EPS_STDDEV_EST_CIQ">"c4993"</definedName>
    <definedName name="IQ_EPS_STDDEV_EST_REUT">"c5452"</definedName>
    <definedName name="IQ_EQUITY_AFFIL" hidden="1">"c1451"</definedName>
    <definedName name="IQ_EQUITY_AP">"c8887"</definedName>
    <definedName name="IQ_EQUITY_AP_ABS">"c8906"</definedName>
    <definedName name="IQ_EQUITY_ASSETS_TOT_FFIEC">"c13436"</definedName>
    <definedName name="IQ_EQUITY_BEG_EXCL_FFIEC">"c12957"</definedName>
    <definedName name="IQ_EQUITY_BEG_FFIEC">"c12959"</definedName>
    <definedName name="IQ_EQUITY_CAPITAL_ASSETS_FDIC">"c6744"</definedName>
    <definedName name="IQ_EQUITY_CAPITAL_QUARTERLY_AVG_FFIEC">"c13092"</definedName>
    <definedName name="IQ_EQUITY_ENDING_FFIEC">"c12973"</definedName>
    <definedName name="IQ_EQUITY_FDIC">"c6353"</definedName>
    <definedName name="IQ_EQUITY_INDEX_EXPOSURE_FFIEC">"c13060"</definedName>
    <definedName name="IQ_EQUITY_LIST">"c15158"</definedName>
    <definedName name="IQ_EQUITY_METHOD" hidden="1">"c404"</definedName>
    <definedName name="IQ_EQUITY_NAME_AP">"c8925"</definedName>
    <definedName name="IQ_EQUITY_NAME_AP_ABS">"c8944"</definedName>
    <definedName name="IQ_EQUITY_SEC_FAIR_VALUE_FFIEC">"c12805"</definedName>
    <definedName name="IQ_EQUITY_SEC_INVEST_SECURITIES_FFIEC">"c13463"</definedName>
    <definedName name="IQ_EQUITY_SECURITIES_FDIC">"c6304"</definedName>
    <definedName name="IQ_EQUITY_SECURITIES_QUARTERLY_AVG_FFIEC">"c15474"</definedName>
    <definedName name="IQ_EQUITY_SECURITIES_WITHOUT_FAIR_VALUES_FFIEC">"c12846"</definedName>
    <definedName name="IQ_EQUITY_SECURITY_EXPOSURES_FDIC">"c6664"</definedName>
    <definedName name="IQ_EQUITY_TIER_ONE_CAPITAL">"c15246"</definedName>
    <definedName name="IQ_EQUITY_TIER_ONE_CAPITAL_RATIO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>"c12971"</definedName>
    <definedName name="IQ_ESOP_OVER_TOTAL">"c13768"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BITDA_CIQ">"c3667"</definedName>
    <definedName name="IQ_EST_ACT_EPS" hidden="1">"c1648"</definedName>
    <definedName name="IQ_EST_ACT_EPS_CIQ">"c4998"</definedName>
    <definedName name="IQ_EST_ACT_EPS_GW" hidden="1">"c1743"</definedName>
    <definedName name="IQ_EST_ACT_EPS_GW_CIQ">"c4729"</definedName>
    <definedName name="IQ_EST_ACT_EPS_GW_REUT">"c5395"</definedName>
    <definedName name="IQ_EST_ACT_EPS_NORM" hidden="1">"c2232"</definedName>
    <definedName name="IQ_EST_ACT_EPS_NORM_CIQ">"c4673"</definedName>
    <definedName name="IQ_EST_ACT_EPS_NORM_REUT">"c5332"</definedName>
    <definedName name="IQ_EST_ACT_EPS_REPORTED" hidden="1">"c1750"</definedName>
    <definedName name="IQ_EST_ACT_EPS_REPORTED_CIQ">"c4736"</definedName>
    <definedName name="IQ_EST_ACT_EPS_REPORTED_REUT">"c5402"</definedName>
    <definedName name="IQ_EST_ACT_FFO" hidden="1">"c1666"</definedName>
    <definedName name="IQ_EST_ACT_FFO_REUT" hidden="1">"c3843"</definedName>
    <definedName name="IQ_EST_ACT_FFO_THOM" hidden="1">"c4005"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ACT_REV_CIQ">"c3666"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>"c4769"</definedName>
    <definedName name="IQ_EST_CURRENCY_REUT">"c5437"</definedName>
    <definedName name="IQ_EST_DATE" hidden="1">"c1634"</definedName>
    <definedName name="IQ_EST_DATE_CIQ">"c4770"</definedName>
    <definedName name="IQ_EST_DATE_REUT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DIFF_CIQ">"c3719"</definedName>
    <definedName name="IQ_EST_EBITDA_GROWTH_1YR" hidden="1">"c1766"</definedName>
    <definedName name="IQ_EST_EBITDA_GROWTH_1YR_CIQ">"c3695"</definedName>
    <definedName name="IQ_EST_EBITDA_GROWTH_2YR" hidden="1">"c1767"</definedName>
    <definedName name="IQ_EST_EBITDA_GROWTH_2YR_CIQ">"c3696"</definedName>
    <definedName name="IQ_EST_EBITDA_GROWTH_Q_1YR" hidden="1">"c1768"</definedName>
    <definedName name="IQ_EST_EBITDA_GROWTH_Q_1YR_CIQ">"c3697"</definedName>
    <definedName name="IQ_EST_EBITDA_SEQ_GROWTH_Q" hidden="1">"c1769"</definedName>
    <definedName name="IQ_EST_EBITDA_SEQ_GROWTH_Q_CIQ">"c3698"</definedName>
    <definedName name="IQ_EST_EBITDA_SURPRISE_PERCENT" hidden="1">"c1868"</definedName>
    <definedName name="IQ_EST_EBITDA_SURPRISE_PERCENT_CIQ">"c3720"</definedName>
    <definedName name="IQ_EST_EPS_DIFF" hidden="1">"c1864"</definedName>
    <definedName name="IQ_EST_EPS_DIFF_CIQ">"c4999"</definedName>
    <definedName name="IQ_EST_EPS_GROWTH_1YR" hidden="1">"c1636"</definedName>
    <definedName name="IQ_EST_EPS_GROWTH_1YR_CIQ">"c3628"</definedName>
    <definedName name="IQ_EST_EPS_GROWTH_1YR_REUT">"c3646"</definedName>
    <definedName name="IQ_EST_EPS_GROWTH_2YR" hidden="1">"c1637"</definedName>
    <definedName name="IQ_EST_EPS_GROWTH_2YR_CIQ">"c3689"</definedName>
    <definedName name="IQ_EST_EPS_GROWTH_5YR" hidden="1">"c1655"</definedName>
    <definedName name="IQ_EST_EPS_GROWTH_5YR_BOTTOM_UP_CIQ">"c12024"</definedName>
    <definedName name="IQ_EST_EPS_GROWTH_5YR_CIQ">"c3615"</definedName>
    <definedName name="IQ_EST_EPS_GROWTH_5YR_HIGH" hidden="1">"c1657"</definedName>
    <definedName name="IQ_EST_EPS_GROWTH_5YR_HIGH_CIQ">"c4663"</definedName>
    <definedName name="IQ_EST_EPS_GROWTH_5YR_LOW" hidden="1">"c1658"</definedName>
    <definedName name="IQ_EST_EPS_GROWTH_5YR_LOW_CIQ">"c4664"</definedName>
    <definedName name="IQ_EST_EPS_GROWTH_5YR_MEDIAN" hidden="1">"c1656"</definedName>
    <definedName name="IQ_EST_EPS_GROWTH_5YR_MEDIAN_CIQ">"c5480"</definedName>
    <definedName name="IQ_EST_EPS_GROWTH_5YR_NUM" hidden="1">"c1659"</definedName>
    <definedName name="IQ_EST_EPS_GROWTH_5YR_NUM_CIQ">"c4665"</definedName>
    <definedName name="IQ_EST_EPS_GROWTH_5YR_REUT">"c3633"</definedName>
    <definedName name="IQ_EST_EPS_GROWTH_5YR_STDDEV" hidden="1">"c1660"</definedName>
    <definedName name="IQ_EST_EPS_GROWTH_5YR_STDDEV_CIQ">"c4666"</definedName>
    <definedName name="IQ_EST_EPS_GROWTH_Q_1YR" hidden="1">"c1641"</definedName>
    <definedName name="IQ_EST_EPS_GROWTH_Q_1YR_CIQ">"c4744"</definedName>
    <definedName name="IQ_EST_EPS_GROWTH_Q_1YR_REUT">"c5410"</definedName>
    <definedName name="IQ_EST_EPS_GW_DIFF" hidden="1">"c1891"</definedName>
    <definedName name="IQ_EST_EPS_GW_DIFF_CIQ">"c4761"</definedName>
    <definedName name="IQ_EST_EPS_GW_DIFF_REUT">"c5429"</definedName>
    <definedName name="IQ_EST_EPS_GW_SURPRISE_PERCENT" hidden="1">"c1892"</definedName>
    <definedName name="IQ_EST_EPS_GW_SURPRISE_PERCENT_CIQ">"c4762"</definedName>
    <definedName name="IQ_EST_EPS_GW_SURPRISE_PERCENT_REUT">"c5430"</definedName>
    <definedName name="IQ_EST_EPS_NORM_DIFF" hidden="1">"c2247"</definedName>
    <definedName name="IQ_EST_EPS_NORM_DIFF_CIQ">"c4745"</definedName>
    <definedName name="IQ_EST_EPS_NORM_DIFF_REUT">"c5411"</definedName>
    <definedName name="IQ_EST_EPS_NORM_SURPRISE_PERCENT" hidden="1">"c2248"</definedName>
    <definedName name="IQ_EST_EPS_NORM_SURPRISE_PERCENT_CIQ">"c4746"</definedName>
    <definedName name="IQ_EST_EPS_NORM_SURPRISE_PERCENT_REUT">"c5412"</definedName>
    <definedName name="IQ_EST_EPS_REPORT_DIFF" hidden="1">"c1893"</definedName>
    <definedName name="IQ_EST_EPS_REPORT_DIFF_CIQ">"c4763"</definedName>
    <definedName name="IQ_EST_EPS_REPORT_DIFF_REUT">"c5431"</definedName>
    <definedName name="IQ_EST_EPS_REPORT_SURPRISE_PERCENT" hidden="1">"c1894"</definedName>
    <definedName name="IQ_EST_EPS_REPORT_SURPRISE_PERCENT_CIQ">"c4764"</definedName>
    <definedName name="IQ_EST_EPS_REPORT_SURPRISE_PERCENT_REUT">"c5432"</definedName>
    <definedName name="IQ_EST_EPS_SEQ_GROWTH_Q" hidden="1">"c1764"</definedName>
    <definedName name="IQ_EST_EPS_SEQ_GROWTH_Q_CIQ">"c3690"</definedName>
    <definedName name="IQ_EST_EPS_SURPRISE" hidden="1">"c1635"</definedName>
    <definedName name="IQ_EST_EPS_SURPRISE_PERCENT" hidden="1">"c1635"</definedName>
    <definedName name="IQ_EST_EPS_SURPRISE_PERCENT_CIQ">"c5000"</definedName>
    <definedName name="IQ_EST_FAIR_VALUE_MORT_SERVICING_ASSETS_FFIEC">"c12956"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>"c4540"</definedName>
    <definedName name="IQ_EST_FOOTNOTE_CIQ">"c12022"</definedName>
    <definedName name="IQ_EST_NAV_DIFF" hidden="1">"c1895"</definedName>
    <definedName name="IQ_EST_NAV_SURPRISE_PERCENT" hidden="1">"c1896"</definedName>
    <definedName name="IQ_EST_NEXT_EARNINGS_DATE">"c13591"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>"c5649"</definedName>
    <definedName name="IQ_EST_NUM_HIGH_REC_CIQ">"c3701"</definedName>
    <definedName name="IQ_EST_NUM_HIGHEST_REC">"c5648"</definedName>
    <definedName name="IQ_EST_NUM_HIGHEST_REC_CIQ">"c3700"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>"c5651"</definedName>
    <definedName name="IQ_EST_NUM_LOW_REC_CIQ">"c3703"</definedName>
    <definedName name="IQ_EST_NUM_LOWEST_REC">"c5652"</definedName>
    <definedName name="IQ_EST_NUM_LOWEST_REC_CIQ">"c3704"</definedName>
    <definedName name="IQ_EST_NUM_NEUTRAL_REC">"c5650"</definedName>
    <definedName name="IQ_EST_NUM_NEUTRAL_REC_CIQ">"c3702"</definedName>
    <definedName name="IQ_EST_NUM_NO_OPINION" hidden="1">"c1758"</definedName>
    <definedName name="IQ_EST_NUM_NO_OPINION_CIQ">"c3699"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DIFF_CIQ">"c3717"</definedName>
    <definedName name="IQ_EST_REV_GROWTH_1YR" hidden="1">"c1638"</definedName>
    <definedName name="IQ_EST_REV_GROWTH_1YR_CIQ">"c3691"</definedName>
    <definedName name="IQ_EST_REV_GROWTH_2YR" hidden="1">"c1639"</definedName>
    <definedName name="IQ_EST_REV_GROWTH_2YR_CIQ">"c3692"</definedName>
    <definedName name="IQ_EST_REV_GROWTH_Q_1YR" hidden="1">"c1640"</definedName>
    <definedName name="IQ_EST_REV_GROWTH_Q_1YR_CIQ">"c3693"</definedName>
    <definedName name="IQ_EST_REV_SEQ_GROWTH_Q" hidden="1">"c1765"</definedName>
    <definedName name="IQ_EST_REV_SEQ_GROWTH_Q_CIQ">"c3694"</definedName>
    <definedName name="IQ_EST_REV_SURPRISE_PERCENT" hidden="1">"c1866"</definedName>
    <definedName name="IQ_EST_REV_SURPRISE_PERCENT_CIQ">"c3718"</definedName>
    <definedName name="IQ_EST_VENDOR">"c5564"</definedName>
    <definedName name="IQ_ESTIMATED_ASSESSABLE_DEPOSITS_FDIC">"c6490"</definedName>
    <definedName name="IQ_ESTIMATED_INSURED_DEPOSITS_FDIC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DATE">"c13819"</definedName>
    <definedName name="IQ_EVENT_ID">"c13818"</definedName>
    <definedName name="IQ_EVENT_TIME">"c13820"</definedName>
    <definedName name="IQ_EVENT_TYPE">"c13821"</definedName>
    <definedName name="IQ_EXCHANGE" hidden="1">"c405"</definedName>
    <definedName name="IQ_EXCISE_TAXES_EXCL_SALES">"c5515"</definedName>
    <definedName name="IQ_EXCISE_TAXES_INCL_SALES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>"c8875"</definedName>
    <definedName name="IQ_EXPENSES_AP_ABS">"c8894"</definedName>
    <definedName name="IQ_EXPENSES_FIXED_ASSETS_FFIEC">"c13024"</definedName>
    <definedName name="IQ_EXPENSES_NAME_AP">"c8913"</definedName>
    <definedName name="IQ_EXPENSES_NAME_AP_ABS">"c8932"</definedName>
    <definedName name="IQ_EXPLORATION_EXPENDITURE_ALUM">"c9255"</definedName>
    <definedName name="IQ_EXPLORATION_EXPENDITURE_COAL">"c9827"</definedName>
    <definedName name="IQ_EXPLORATION_EXPENDITURE_COP">"c9202"</definedName>
    <definedName name="IQ_EXPLORATION_EXPENDITURE_DIAM">"c9679"</definedName>
    <definedName name="IQ_EXPLORATION_EXPENDITURE_GOLD">"c9040"</definedName>
    <definedName name="IQ_EXPLORATION_EXPENDITURE_IRON">"c9414"</definedName>
    <definedName name="IQ_EXPLORATION_EXPENDITURE_LEAD">"c9467"</definedName>
    <definedName name="IQ_EXPLORATION_EXPENDITURE_MANG">"c9520"</definedName>
    <definedName name="IQ_EXPLORATION_EXPENDITURE_MOLYB">"c9732"</definedName>
    <definedName name="IQ_EXPLORATION_EXPENDITURE_NICK">"c9308"</definedName>
    <definedName name="IQ_EXPLORATION_EXPENDITURE_PLAT">"c9146"</definedName>
    <definedName name="IQ_EXPLORATION_EXPENDITURE_SILVER">"c9093"</definedName>
    <definedName name="IQ_EXPLORATION_EXPENDITURE_TITAN">"c9573"</definedName>
    <definedName name="IQ_EXPLORATION_EXPENDITURE_URAN">"c9626"</definedName>
    <definedName name="IQ_EXPLORATION_EXPENDITURE_ZINC">"c9361"</definedName>
    <definedName name="IQ_EXPLORE_DRILL" hidden="1">"c409"</definedName>
    <definedName name="IQ_EXPLORE_DRILL_EXP_TOTAL">"c13850"</definedName>
    <definedName name="IQ_EXPORT_PRICE_INDEX">"c6860"</definedName>
    <definedName name="IQ_EXPORT_PRICE_INDEX_APR">"c7520"</definedName>
    <definedName name="IQ_EXPORT_PRICE_INDEX_APR_FC">"c8400"</definedName>
    <definedName name="IQ_EXPORT_PRICE_INDEX_FC">"c7740"</definedName>
    <definedName name="IQ_EXPORT_PRICE_INDEX_POP">"c7080"</definedName>
    <definedName name="IQ_EXPORT_PRICE_INDEX_POP_FC">"c7960"</definedName>
    <definedName name="IQ_EXPORT_PRICE_INDEX_YOY">"c7300"</definedName>
    <definedName name="IQ_EXPORT_PRICE_INDEX_YOY_FC">"c8180"</definedName>
    <definedName name="IQ_EXPORTS_APR_FC_UNUSED">"c8401"</definedName>
    <definedName name="IQ_EXPORTS_APR_FC_UNUSED_UNUSED_UNUSED">"c8401"</definedName>
    <definedName name="IQ_EXPORTS_APR_UNUSED">"c7521"</definedName>
    <definedName name="IQ_EXPORTS_APR_UNUSED_UNUSED_UNUSED">"c7521"</definedName>
    <definedName name="IQ_EXPORTS_FACTOR_SERVICES">"c6862"</definedName>
    <definedName name="IQ_EXPORTS_FACTOR_SERVICES_APR">"c7522"</definedName>
    <definedName name="IQ_EXPORTS_FACTOR_SERVICES_APR_FC">"c8402"</definedName>
    <definedName name="IQ_EXPORTS_FACTOR_SERVICES_FC">"c7742"</definedName>
    <definedName name="IQ_EXPORTS_FACTOR_SERVICES_POP">"c7082"</definedName>
    <definedName name="IQ_EXPORTS_FACTOR_SERVICES_POP_FC">"c7962"</definedName>
    <definedName name="IQ_EXPORTS_FACTOR_SERVICES_SAAR">"c6863"</definedName>
    <definedName name="IQ_EXPORTS_FACTOR_SERVICES_SAAR_APR">"c7523"</definedName>
    <definedName name="IQ_EXPORTS_FACTOR_SERVICES_SAAR_APR_FC">"c8403"</definedName>
    <definedName name="IQ_EXPORTS_FACTOR_SERVICES_SAAR_FC">"c7743"</definedName>
    <definedName name="IQ_EXPORTS_FACTOR_SERVICES_SAAR_POP">"c7083"</definedName>
    <definedName name="IQ_EXPORTS_FACTOR_SERVICES_SAAR_POP_FC">"c7963"</definedName>
    <definedName name="IQ_EXPORTS_FACTOR_SERVICES_SAAR_USD_APR_FC">"c11817"</definedName>
    <definedName name="IQ_EXPORTS_FACTOR_SERVICES_SAAR_USD_FC">"c11814"</definedName>
    <definedName name="IQ_EXPORTS_FACTOR_SERVICES_SAAR_USD_POP_FC">"c11815"</definedName>
    <definedName name="IQ_EXPORTS_FACTOR_SERVICES_SAAR_USD_YOY_FC">"c11816"</definedName>
    <definedName name="IQ_EXPORTS_FACTOR_SERVICES_SAAR_YOY">"c7303"</definedName>
    <definedName name="IQ_EXPORTS_FACTOR_SERVICES_SAAR_YOY_FC">"c8183"</definedName>
    <definedName name="IQ_EXPORTS_FACTOR_SERVICES_USD_APR_FC">"c11813"</definedName>
    <definedName name="IQ_EXPORTS_FACTOR_SERVICES_USD_FC">"c11810"</definedName>
    <definedName name="IQ_EXPORTS_FACTOR_SERVICES_USD_POP_FC">"c11811"</definedName>
    <definedName name="IQ_EXPORTS_FACTOR_SERVICES_USD_YOY_FC">"c11812"</definedName>
    <definedName name="IQ_EXPORTS_FACTOR_SERVICES_YOY">"c7302"</definedName>
    <definedName name="IQ_EXPORTS_FACTOR_SERVICES_YOY_FC">"c8182"</definedName>
    <definedName name="IQ_EXPORTS_FC_UNUSED">"c7741"</definedName>
    <definedName name="IQ_EXPORTS_FC_UNUSED_UNUSED_UNUSED">"c7741"</definedName>
    <definedName name="IQ_EXPORTS_GOODS">"c6864"</definedName>
    <definedName name="IQ_EXPORTS_GOODS_APR">"c7524"</definedName>
    <definedName name="IQ_EXPORTS_GOODS_APR_FC">"c8404"</definedName>
    <definedName name="IQ_EXPORTS_GOODS_FC">"c7744"</definedName>
    <definedName name="IQ_EXPORTS_GOODS_NONFACTOR_SERVICES">"c6865"</definedName>
    <definedName name="IQ_EXPORTS_GOODS_NONFACTOR_SERVICES_APR">"c7525"</definedName>
    <definedName name="IQ_EXPORTS_GOODS_NONFACTOR_SERVICES_APR_FC">"c8405"</definedName>
    <definedName name="IQ_EXPORTS_GOODS_NONFACTOR_SERVICES_FC">"c7745"</definedName>
    <definedName name="IQ_EXPORTS_GOODS_NONFACTOR_SERVICES_POP">"c7085"</definedName>
    <definedName name="IQ_EXPORTS_GOODS_NONFACTOR_SERVICES_POP_FC">"c7965"</definedName>
    <definedName name="IQ_EXPORTS_GOODS_NONFACTOR_SERVICES_YOY">"c7305"</definedName>
    <definedName name="IQ_EXPORTS_GOODS_NONFACTOR_SERVICES_YOY_FC">"c8185"</definedName>
    <definedName name="IQ_EXPORTS_GOODS_POP">"c7084"</definedName>
    <definedName name="IQ_EXPORTS_GOODS_POP_FC">"c7964"</definedName>
    <definedName name="IQ_EXPORTS_GOODS_REAL">"c6973"</definedName>
    <definedName name="IQ_EXPORTS_GOODS_REAL_APR">"c7633"</definedName>
    <definedName name="IQ_EXPORTS_GOODS_REAL_APR_FC">"c8513"</definedName>
    <definedName name="IQ_EXPORTS_GOODS_REAL_FC">"c7853"</definedName>
    <definedName name="IQ_EXPORTS_GOODS_REAL_POP">"c7193"</definedName>
    <definedName name="IQ_EXPORTS_GOODS_REAL_POP_FC">"c8073"</definedName>
    <definedName name="IQ_EXPORTS_GOODS_REAL_SAAR">"c11930"</definedName>
    <definedName name="IQ_EXPORTS_GOODS_REAL_SAAR_APR">"c11933"</definedName>
    <definedName name="IQ_EXPORTS_GOODS_REAL_SAAR_APR_FC_UNUSED">"c8512"</definedName>
    <definedName name="IQ_EXPORTS_GOODS_REAL_SAAR_APR_FC_UNUSED_UNUSED_UNUSED">"c8512"</definedName>
    <definedName name="IQ_EXPORTS_GOODS_REAL_SAAR_APR_UNUSED">"c7632"</definedName>
    <definedName name="IQ_EXPORTS_GOODS_REAL_SAAR_APR_UNUSED_UNUSED_UNUSED">"c7632"</definedName>
    <definedName name="IQ_EXPORTS_GOODS_REAL_SAAR_FC_UNUSED">"c7852"</definedName>
    <definedName name="IQ_EXPORTS_GOODS_REAL_SAAR_FC_UNUSED_UNUSED_UNUSED">"c7852"</definedName>
    <definedName name="IQ_EXPORTS_GOODS_REAL_SAAR_POP">"c11931"</definedName>
    <definedName name="IQ_EXPORTS_GOODS_REAL_SAAR_POP_FC_UNUSED">"c8072"</definedName>
    <definedName name="IQ_EXPORTS_GOODS_REAL_SAAR_POP_FC_UNUSED_UNUSED_UNUSED">"c8072"</definedName>
    <definedName name="IQ_EXPORTS_GOODS_REAL_SAAR_POP_UNUSED">"c7192"</definedName>
    <definedName name="IQ_EXPORTS_GOODS_REAL_SAAR_POP_UNUSED_UNUSED_UNUSED">"c7192"</definedName>
    <definedName name="IQ_EXPORTS_GOODS_REAL_SAAR_UNUSED">"c6972"</definedName>
    <definedName name="IQ_EXPORTS_GOODS_REAL_SAAR_UNUSED_UNUSED_UNUSED">"c6972"</definedName>
    <definedName name="IQ_EXPORTS_GOODS_REAL_SAAR_YOY">"c11932"</definedName>
    <definedName name="IQ_EXPORTS_GOODS_REAL_SAAR_YOY_FC_UNUSED">"c8292"</definedName>
    <definedName name="IQ_EXPORTS_GOODS_REAL_SAAR_YOY_FC_UNUSED_UNUSED_UNUSED">"c8292"</definedName>
    <definedName name="IQ_EXPORTS_GOODS_REAL_SAAR_YOY_UNUSED">"c7412"</definedName>
    <definedName name="IQ_EXPORTS_GOODS_REAL_SAAR_YOY_UNUSED_UNUSED_UNUSED">"c7412"</definedName>
    <definedName name="IQ_EXPORTS_GOODS_REAL_YOY">"c7413"</definedName>
    <definedName name="IQ_EXPORTS_GOODS_REAL_YOY_FC">"c8293"</definedName>
    <definedName name="IQ_EXPORTS_GOODS_SERVICES">"c6866"</definedName>
    <definedName name="IQ_EXPORTS_GOODS_SERVICES_APR">"c7526"</definedName>
    <definedName name="IQ_EXPORTS_GOODS_SERVICES_APR_FC">"c8406"</definedName>
    <definedName name="IQ_EXPORTS_GOODS_SERVICES_FC">"c7746"</definedName>
    <definedName name="IQ_EXPORTS_GOODS_SERVICES_POP">"c7086"</definedName>
    <definedName name="IQ_EXPORTS_GOODS_SERVICES_POP_FC">"c7966"</definedName>
    <definedName name="IQ_EXPORTS_GOODS_SERVICES_REAL">"c6974"</definedName>
    <definedName name="IQ_EXPORTS_GOODS_SERVICES_REAL_APR">"c7634"</definedName>
    <definedName name="IQ_EXPORTS_GOODS_SERVICES_REAL_APR_FC">"c8514"</definedName>
    <definedName name="IQ_EXPORTS_GOODS_SERVICES_REAL_FC">"c7854"</definedName>
    <definedName name="IQ_EXPORTS_GOODS_SERVICES_REAL_POP">"c7194"</definedName>
    <definedName name="IQ_EXPORTS_GOODS_SERVICES_REAL_POP_FC">"c8074"</definedName>
    <definedName name="IQ_EXPORTS_GOODS_SERVICES_REAL_SAAR">"c6975"</definedName>
    <definedName name="IQ_EXPORTS_GOODS_SERVICES_REAL_SAAR_APR">"c7635"</definedName>
    <definedName name="IQ_EXPORTS_GOODS_SERVICES_REAL_SAAR_APR_FC">"c8515"</definedName>
    <definedName name="IQ_EXPORTS_GOODS_SERVICES_REAL_SAAR_FC">"c7855"</definedName>
    <definedName name="IQ_EXPORTS_GOODS_SERVICES_REAL_SAAR_POP">"c7195"</definedName>
    <definedName name="IQ_EXPORTS_GOODS_SERVICES_REAL_SAAR_POP_FC">"c8075"</definedName>
    <definedName name="IQ_EXPORTS_GOODS_SERVICES_REAL_SAAR_YOY">"c7415"</definedName>
    <definedName name="IQ_EXPORTS_GOODS_SERVICES_REAL_SAAR_YOY_FC">"c8295"</definedName>
    <definedName name="IQ_EXPORTS_GOODS_SERVICES_REAL_USD">"c11926"</definedName>
    <definedName name="IQ_EXPORTS_GOODS_SERVICES_REAL_USD_APR">"c11929"</definedName>
    <definedName name="IQ_EXPORTS_GOODS_SERVICES_REAL_USD_POP">"c11927"</definedName>
    <definedName name="IQ_EXPORTS_GOODS_SERVICES_REAL_USD_YOY">"c11928"</definedName>
    <definedName name="IQ_EXPORTS_GOODS_SERVICES_REAL_YOY">"c7414"</definedName>
    <definedName name="IQ_EXPORTS_GOODS_SERVICES_REAL_YOY_FC">"c8294"</definedName>
    <definedName name="IQ_EXPORTS_GOODS_SERVICES_SAAR">"c6867"</definedName>
    <definedName name="IQ_EXPORTS_GOODS_SERVICES_SAAR_APR">"c7527"</definedName>
    <definedName name="IQ_EXPORTS_GOODS_SERVICES_SAAR_APR_FC">"c8407"</definedName>
    <definedName name="IQ_EXPORTS_GOODS_SERVICES_SAAR_FC">"c7747"</definedName>
    <definedName name="IQ_EXPORTS_GOODS_SERVICES_SAAR_POP">"c7087"</definedName>
    <definedName name="IQ_EXPORTS_GOODS_SERVICES_SAAR_POP_FC">"c7967"</definedName>
    <definedName name="IQ_EXPORTS_GOODS_SERVICES_SAAR_YOY">"c7307"</definedName>
    <definedName name="IQ_EXPORTS_GOODS_SERVICES_SAAR_YOY_FC">"c8187"</definedName>
    <definedName name="IQ_EXPORTS_GOODS_SERVICES_USD">"c11822"</definedName>
    <definedName name="IQ_EXPORTS_GOODS_SERVICES_USD_APR">"c11825"</definedName>
    <definedName name="IQ_EXPORTS_GOODS_SERVICES_USD_POP">"c11823"</definedName>
    <definedName name="IQ_EXPORTS_GOODS_SERVICES_USD_YOY">"c11824"</definedName>
    <definedName name="IQ_EXPORTS_GOODS_SERVICES_YOY">"c7306"</definedName>
    <definedName name="IQ_EXPORTS_GOODS_SERVICES_YOY_FC">"c8186"</definedName>
    <definedName name="IQ_EXPORTS_GOODS_USD">"c11818"</definedName>
    <definedName name="IQ_EXPORTS_GOODS_USD_APR">"c11821"</definedName>
    <definedName name="IQ_EXPORTS_GOODS_USD_POP">"c11819"</definedName>
    <definedName name="IQ_EXPORTS_GOODS_USD_YOY">"c11820"</definedName>
    <definedName name="IQ_EXPORTS_GOODS_YOY">"c7304"</definedName>
    <definedName name="IQ_EXPORTS_GOODS_YOY_FC">"c8184"</definedName>
    <definedName name="IQ_EXPORTS_NONFACTOR_SERVICES">"c6868"</definedName>
    <definedName name="IQ_EXPORTS_NONFACTOR_SERVICES_APR">"c7528"</definedName>
    <definedName name="IQ_EXPORTS_NONFACTOR_SERVICES_APR_FC">"c8408"</definedName>
    <definedName name="IQ_EXPORTS_NONFACTOR_SERVICES_FC">"c7748"</definedName>
    <definedName name="IQ_EXPORTS_NONFACTOR_SERVICES_POP">"c7088"</definedName>
    <definedName name="IQ_EXPORTS_NONFACTOR_SERVICES_POP_FC">"c7968"</definedName>
    <definedName name="IQ_EXPORTS_NONFACTOR_SERVICES_YOY">"c7308"</definedName>
    <definedName name="IQ_EXPORTS_NONFACTOR_SERVICES_YOY_FC">"c8188"</definedName>
    <definedName name="IQ_EXPORTS_POP_FC_UNUSED">"c7961"</definedName>
    <definedName name="IQ_EXPORTS_POP_FC_UNUSED_UNUSED_UNUSED">"c7961"</definedName>
    <definedName name="IQ_EXPORTS_POP_UNUSED">"c7081"</definedName>
    <definedName name="IQ_EXPORTS_POP_UNUSED_UNUSED_UNUSED">"c7081"</definedName>
    <definedName name="IQ_EXPORTS_SERVICES_REAL">"c6977"</definedName>
    <definedName name="IQ_EXPORTS_SERVICES_REAL_APR">"c7637"</definedName>
    <definedName name="IQ_EXPORTS_SERVICES_REAL_APR_FC">"c8517"</definedName>
    <definedName name="IQ_EXPORTS_SERVICES_REAL_FC">"c7857"</definedName>
    <definedName name="IQ_EXPORTS_SERVICES_REAL_POP">"c7197"</definedName>
    <definedName name="IQ_EXPORTS_SERVICES_REAL_POP_FC">"c8077"</definedName>
    <definedName name="IQ_EXPORTS_SERVICES_REAL_SAAR">"c11934"</definedName>
    <definedName name="IQ_EXPORTS_SERVICES_REAL_SAAR_APR">"c11937"</definedName>
    <definedName name="IQ_EXPORTS_SERVICES_REAL_SAAR_APR_FC_UNUSED">"c8516"</definedName>
    <definedName name="IQ_EXPORTS_SERVICES_REAL_SAAR_APR_FC_UNUSED_UNUSED_UNUSED">"c8516"</definedName>
    <definedName name="IQ_EXPORTS_SERVICES_REAL_SAAR_APR_UNUSED">"c7636"</definedName>
    <definedName name="IQ_EXPORTS_SERVICES_REAL_SAAR_APR_UNUSED_UNUSED_UNUSED">"c7636"</definedName>
    <definedName name="IQ_EXPORTS_SERVICES_REAL_SAAR_FC_UNUSED">"c7856"</definedName>
    <definedName name="IQ_EXPORTS_SERVICES_REAL_SAAR_FC_UNUSED_UNUSED_UNUSED">"c7856"</definedName>
    <definedName name="IQ_EXPORTS_SERVICES_REAL_SAAR_POP">"c11935"</definedName>
    <definedName name="IQ_EXPORTS_SERVICES_REAL_SAAR_POP_FC_UNUSED">"c8076"</definedName>
    <definedName name="IQ_EXPORTS_SERVICES_REAL_SAAR_POP_FC_UNUSED_UNUSED_UNUSED">"c8076"</definedName>
    <definedName name="IQ_EXPORTS_SERVICES_REAL_SAAR_POP_UNUSED">"c7196"</definedName>
    <definedName name="IQ_EXPORTS_SERVICES_REAL_SAAR_POP_UNUSED_UNUSED_UNUSED">"c7196"</definedName>
    <definedName name="IQ_EXPORTS_SERVICES_REAL_SAAR_UNUSED">"c6976"</definedName>
    <definedName name="IQ_EXPORTS_SERVICES_REAL_SAAR_UNUSED_UNUSED_UNUSED">"c6976"</definedName>
    <definedName name="IQ_EXPORTS_SERVICES_REAL_SAAR_YOY">"c11936"</definedName>
    <definedName name="IQ_EXPORTS_SERVICES_REAL_SAAR_YOY_FC_UNUSED">"c8296"</definedName>
    <definedName name="IQ_EXPORTS_SERVICES_REAL_SAAR_YOY_FC_UNUSED_UNUSED_UNUSED">"c8296"</definedName>
    <definedName name="IQ_EXPORTS_SERVICES_REAL_SAAR_YOY_UNUSED">"c7416"</definedName>
    <definedName name="IQ_EXPORTS_SERVICES_REAL_SAAR_YOY_UNUSED_UNUSED_UNUSED">"c7416"</definedName>
    <definedName name="IQ_EXPORTS_SERVICES_REAL_YOY">"c7417"</definedName>
    <definedName name="IQ_EXPORTS_SERVICES_REAL_YOY_FC">"c8297"</definedName>
    <definedName name="IQ_EXPORTS_UNUSED">"c6861"</definedName>
    <definedName name="IQ_EXPORTS_UNUSED_UNUSED_UNUSED">"c6861"</definedName>
    <definedName name="IQ_EXPORTS_USD">"c11806"</definedName>
    <definedName name="IQ_EXPORTS_USD_APR">"c11809"</definedName>
    <definedName name="IQ_EXPORTS_USD_POP">"c11807"</definedName>
    <definedName name="IQ_EXPORTS_USD_YOY">"c11808"</definedName>
    <definedName name="IQ_EXPORTS_YOY_FC_UNUSED">"c8181"</definedName>
    <definedName name="IQ_EXPORTS_YOY_FC_UNUSED_UNUSED_UNUSED">"c8181"</definedName>
    <definedName name="IQ_EXPORTS_YOY_UNUSED">"c7301"</definedName>
    <definedName name="IQ_EXPORTS_YOY_UNUSED_UNUSED_UNUSED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>"c6216"</definedName>
    <definedName name="IQ_EXTRA_ACC_ITEMS_REIT" hidden="1">"c415"</definedName>
    <definedName name="IQ_EXTRA_ACC_ITEMS_UTI" hidden="1">"c416"</definedName>
    <definedName name="IQ_EXTRA_AVG_ASSETS_FFIEC">"c13369"</definedName>
    <definedName name="IQ_EXTRA_ITEMS" hidden="1">"c1459"</definedName>
    <definedName name="IQ_EXTRA_ITEMS_OTHER_ADJUSTMENTS_FOREIGN_FFIEC">"c15392"</definedName>
    <definedName name="IQ_EXTRAORDINARY_GAINS_FDIC">"c6586"</definedName>
    <definedName name="IQ_EXTRAORDINARY_ITEMS_FFIEC">"c13033"</definedName>
    <definedName name="IQ_FAD">"c8757"</definedName>
    <definedName name="IQ_FAD_PAYOUT_RATIO">"c8872"</definedName>
    <definedName name="IQ_FAIR_VALUE_CHANGE_INCL_EARNINGS">"c13849"</definedName>
    <definedName name="IQ_FAIR_VALUE_FDIC">"c6427"</definedName>
    <definedName name="IQ_FARM_LOANS_NET_FDIC">"c6316"</definedName>
    <definedName name="IQ_FARM_LOANS_TOT_LOANS_FFIEC">"c13870"</definedName>
    <definedName name="IQ_FARM_LOANS_TOTAL_LOANS_FOREIGN_FDIC">"c6450"</definedName>
    <definedName name="IQ_FARMLAND_DOM_FFIEC">"c15268"</definedName>
    <definedName name="IQ_FARMLAND_LOANS_FDIC">"c6314"</definedName>
    <definedName name="IQ_FDIC" hidden="1">"c417"</definedName>
    <definedName name="IQ_FDIC_DEPOSIT_INSURANCE_FFIEC">"c13053"</definedName>
    <definedName name="IQ_FED_BUDGET_RECEIPTS">"c6869"</definedName>
    <definedName name="IQ_FED_BUDGET_RECEIPTS_APR">"c7529"</definedName>
    <definedName name="IQ_FED_BUDGET_RECEIPTS_APR_FC">"c8409"</definedName>
    <definedName name="IQ_FED_BUDGET_RECEIPTS_FC">"c7749"</definedName>
    <definedName name="IQ_FED_BUDGET_RECEIPTS_POP">"c7089"</definedName>
    <definedName name="IQ_FED_BUDGET_RECEIPTS_POP_FC">"c7969"</definedName>
    <definedName name="IQ_FED_BUDGET_RECEIPTS_YOY">"c7309"</definedName>
    <definedName name="IQ_FED_BUDGET_RECEIPTS_YOY_FC">"c8189"</definedName>
    <definedName name="IQ_FED_FUND_PURCHASED_SEC_SOLD_REPURCHASE_FFIEC">"c15489"</definedName>
    <definedName name="IQ_FED_FUND_SOLD_SEC_PURCHASED_RESELL_FFIEC">"c15488"</definedName>
    <definedName name="IQ_FED_FUNDS_PURCH_SEC_SOLD_FAIR_VALUE_TOT_FFIEC">"c15406"</definedName>
    <definedName name="IQ_FED_FUNDS_PURCH_SEC_SOLD_LEVEL_1_FFIEC">"c15428"</definedName>
    <definedName name="IQ_FED_FUNDS_PURCH_SEC_SOLD_LEVEL_2_FFIEC">"c15441"</definedName>
    <definedName name="IQ_FED_FUNDS_PURCH_SEC_SOLD_LEVEL_3_FFIEC">"c15454"</definedName>
    <definedName name="IQ_FED_FUNDS_PURCHASED_DOM_FFIEC">"c12856"</definedName>
    <definedName name="IQ_FED_FUNDS_PURCHASED_FDIC">"c6343"</definedName>
    <definedName name="IQ_FED_FUNDS_PURCHASED_QUARTERLY_AVG_FFIEC">"c13090"</definedName>
    <definedName name="IQ_FED_FUNDS_SOLD_DOM_FFIEC">"c12806"</definedName>
    <definedName name="IQ_FED_FUNDS_SOLD_FDIC">"c6307"</definedName>
    <definedName name="IQ_FED_FUNDS_SOLD_QUARTERLY_AVG_FFIEC">"c13080"</definedName>
    <definedName name="IQ_FED_FUNDS_SOLD_SEC_PURCH_FAIR_VALUE_TOT_FFIEC">"c15402"</definedName>
    <definedName name="IQ_FED_FUNDS_SOLD_SEC_PURCH_LEVEL_1_FFIEC">"c15424"</definedName>
    <definedName name="IQ_FED_FUNDS_SOLD_SEC_PURCH_LEVEL_2_FFIEC">"c15437"</definedName>
    <definedName name="IQ_FED_FUNDS_SOLD_SEC_PURCH_LEVEL_3_FFIEC">"c15450"</definedName>
    <definedName name="IQ_FEDFUNDS_SOLD">"c2256"</definedName>
    <definedName name="IQ_FEES_COMMISSIONS_BROKERAGE_FFIEC">"c13005"</definedName>
    <definedName name="IQ_FEES_OTHER_INCOME">"c15257"</definedName>
    <definedName name="IQ_FFO" hidden="1">"c1574"</definedName>
    <definedName name="IQ_FFO_ACT_OR_EST" hidden="1">"c2216"</definedName>
    <definedName name="IQ_FFO_ADJ_ACT_OR_EST">"c4435"</definedName>
    <definedName name="IQ_FFO_ADJ_ACT_OR_EST_CIQ">"c4960"</definedName>
    <definedName name="IQ_FFO_EST" hidden="1">"c418"</definedName>
    <definedName name="IQ_FFO_EST_REUT" hidden="1">"c3837"</definedName>
    <definedName name="IQ_FFO_EST_THOM" hidden="1">"c3999"</definedName>
    <definedName name="IQ_FFO_HIGH_EST" hidden="1">"c419"</definedName>
    <definedName name="IQ_FFO_HIGH_EST_REUT" hidden="1">"c3839"</definedName>
    <definedName name="IQ_FFO_HIGH_EST_THOM" hidden="1">"c4001"</definedName>
    <definedName name="IQ_FFO_LOW_EST" hidden="1">"c420"</definedName>
    <definedName name="IQ_FFO_LOW_EST_REUT" hidden="1">"c3840"</definedName>
    <definedName name="IQ_FFO_LOW_EST_THOM" hidden="1">"c4002"</definedName>
    <definedName name="IQ_FFO_MEDIAN_EST" hidden="1">"c1665"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REUT" hidden="1">"c3841"</definedName>
    <definedName name="IQ_FFO_NUM_EST_THOM" hidden="1">"c4003"</definedName>
    <definedName name="IQ_FFO_PAYOUT_RATIO">"c3492"</definedName>
    <definedName name="IQ_FFO_PER_SHARE_BASIC">"c8867"</definedName>
    <definedName name="IQ_FFO_PER_SHARE_DILUTED">"c8868"</definedName>
    <definedName name="IQ_FFO_SHARE_ACT_OR_EST">"c4446"</definedName>
    <definedName name="IQ_FFO_SHARE_ACT_OR_EST_CIQ">"c4971"</definedName>
    <definedName name="IQ_FFO_STDDEV_EST" hidden="1">"c422"</definedName>
    <definedName name="IQ_FFO_STDDEV_EST_REUT" hidden="1">"c3842"</definedName>
    <definedName name="IQ_FFO_STDDEV_EST_THOM" hidden="1">"c4004"</definedName>
    <definedName name="IQ_FH">100000</definedName>
    <definedName name="IQ_FHLB_ADVANCES_FDIC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>"c6571"</definedName>
    <definedName name="IQ_FIDUCIARY_INCOME_OPERATING_INC_FFIEC">"c13383"</definedName>
    <definedName name="IQ_FIFETEEN_YEAR_FIXED_AND_FLOATING_RATE_FDIC">"c6423"</definedName>
    <definedName name="IQ_FIFETEEN_YEAR_MORTGAGE_PASS_THROUGHS_FDIC">"c6415"</definedName>
    <definedName name="IQ_FILING_CURRENCY" hidden="1">"c2129"</definedName>
    <definedName name="IQ_FILING_CURRENCY_AP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>"c2254"</definedName>
    <definedName name="IQ_FIN_DATA_SOURCE">"c6788"</definedName>
    <definedName name="IQ_FIN_DIV_ASSETS_CURRENT" hidden="1">"c427"</definedName>
    <definedName name="IQ_FIN_DIV_ASSETS_LT" hidden="1">"c428"</definedName>
    <definedName name="IQ_FIN_DIV_CASH_EQUIV">"c6289"</definedName>
    <definedName name="IQ_FIN_DIV_CURRENT_PORT_DEBT_TOTAL">"c5524"</definedName>
    <definedName name="IQ_FIN_DIV_CURRENT_PORT_LEASES_TOTAL">"c5523"</definedName>
    <definedName name="IQ_FIN_DIV_DEBT_CURRENT" hidden="1">"c429"</definedName>
    <definedName name="IQ_FIN_DIV_DEBT_LT" hidden="1">"c430"</definedName>
    <definedName name="IQ_FIN_DIV_DEBT_LT_TOTAL">"c5526"</definedName>
    <definedName name="IQ_FIN_DIV_DEBT_TOTAL">"c5656"</definedName>
    <definedName name="IQ_FIN_DIV_EXP" hidden="1">"c431"</definedName>
    <definedName name="IQ_FIN_DIV_INT_EXP" hidden="1">"c432"</definedName>
    <definedName name="IQ_FIN_DIV_LEASES_LT_TOTAL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>"c5655"</definedName>
    <definedName name="IQ_FIN_DIV_NOTES_PAY_TOTAL">"c5522"</definedName>
    <definedName name="IQ_FIN_DIV_REV" hidden="1">"c437"</definedName>
    <definedName name="IQ_FIN_DIV_ST_DEBT_TOTAL">"c5527"</definedName>
    <definedName name="IQ_FIN_DIV_ST_INVEST">"c6288"</definedName>
    <definedName name="IQ_FINANCIAL_LOC_FOREIGN_GUARANTEES_FFIEC">"c13249"</definedName>
    <definedName name="IQ_FINANCIAL_SERVICING_ASSETS_FAIR_VALUE_TOT_FFIEC">"c13212"</definedName>
    <definedName name="IQ_FINANCIAL_SERVICING_ASSETS_LEVEL_1_FFIEC">"c13220"</definedName>
    <definedName name="IQ_FINANCIAL_SERVICING_ASSETS_LEVEL_2_FFIEC">"c13228"</definedName>
    <definedName name="IQ_FINANCIAL_SERVICING_ASSETS_LEVEL_3_FFIEC">"c13236"</definedName>
    <definedName name="IQ_FINANCIAL_SERVICING_LIAB_FAIR_VALUE_TOT_FFIEC">"c13215"</definedName>
    <definedName name="IQ_FINANCIAL_SERVICING_LIAB_LEVEL_1_FFIEC">"c13223"</definedName>
    <definedName name="IQ_FINANCIAL_SERVICING_LIAB_LEVEL_2_FFIEC">"c13231"</definedName>
    <definedName name="IQ_FINANCIAL_SERVICING_LIAB_LEVEL_3_FFIEC">"c13239"</definedName>
    <definedName name="IQ_FINANCING_CASH" hidden="1">"c1405"</definedName>
    <definedName name="IQ_FINANCING_CASH_SUPPL" hidden="1">"c1406"</definedName>
    <definedName name="IQ_FINANCING_OBLIG_CURRENT">"c6190"</definedName>
    <definedName name="IQ_FINANCING_OBLIG_NON_CURRENT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>"c2787"</definedName>
    <definedName name="IQ_FIRST_YEAR_PREM">"c2786"</definedName>
    <definedName name="IQ_FIRSTPRICINGDATE">"c3050"</definedName>
    <definedName name="IQ_FISCAL_Q" hidden="1">"c440"</definedName>
    <definedName name="IQ_FISCAL_Q_EST">"c6794"</definedName>
    <definedName name="IQ_FISCAL_Q_EST_CIQ">"c6806"</definedName>
    <definedName name="IQ_FISCAL_Q_EST_REUT">"c6798"</definedName>
    <definedName name="IQ_FISCAL_Y" hidden="1">"c441"</definedName>
    <definedName name="IQ_FISCAL_Y_EST">"c6795"</definedName>
    <definedName name="IQ_FISCAL_Y_EST_CIQ">"c6807"</definedName>
    <definedName name="IQ_FISCAL_Y_EST_REUT">"c6799"</definedName>
    <definedName name="IQ_FIVE_PERCENT_AMOUNT" hidden="1">"c240"</definedName>
    <definedName name="IQ_FIVE_PERCENT_OWNER" hidden="1">"c442"</definedName>
    <definedName name="IQ_FIVE_YEAR_FIXED_AND_FLOATING_RATE_FDIC">"c6422"</definedName>
    <definedName name="IQ_FIVE_YEAR_MORTGAGE_PASS_THROUGHS_FDIC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>"c8964"</definedName>
    <definedName name="IQ_FIXED_ASSET_TURNS" hidden="1">"c445"</definedName>
    <definedName name="IQ_FIXED_INCOME_LIST">"c13504"</definedName>
    <definedName name="IQ_FIXED_INVEST_APR_FC_UNUSED">"c8410"</definedName>
    <definedName name="IQ_FIXED_INVEST_APR_FC_UNUSED_UNUSED_UNUSED">"c8410"</definedName>
    <definedName name="IQ_FIXED_INVEST_APR_UNUSED">"c7530"</definedName>
    <definedName name="IQ_FIXED_INVEST_APR_UNUSED_UNUSED_UNUSED">"c7530"</definedName>
    <definedName name="IQ_FIXED_INVEST_FC_UNUSED">"c7750"</definedName>
    <definedName name="IQ_FIXED_INVEST_FC_UNUSED_UNUSED_UNUSED">"c7750"</definedName>
    <definedName name="IQ_FIXED_INVEST_MACH_EQUIP">"c6871"</definedName>
    <definedName name="IQ_FIXED_INVEST_MACH_EQUIP_APR">"c7531"</definedName>
    <definedName name="IQ_FIXED_INVEST_MACH_EQUIP_APR_FC">"c8411"</definedName>
    <definedName name="IQ_FIXED_INVEST_MACH_EQUIP_FC">"c7751"</definedName>
    <definedName name="IQ_FIXED_INVEST_MACH_EQUIP_POP">"c7091"</definedName>
    <definedName name="IQ_FIXED_INVEST_MACH_EQUIP_POP_FC">"c7971"</definedName>
    <definedName name="IQ_FIXED_INVEST_MACH_EQUIP_REAL">"c6979"</definedName>
    <definedName name="IQ_FIXED_INVEST_MACH_EQUIP_REAL_APR">"c7639"</definedName>
    <definedName name="IQ_FIXED_INVEST_MACH_EQUIP_REAL_APR_FC">"c8519"</definedName>
    <definedName name="IQ_FIXED_INVEST_MACH_EQUIP_REAL_FC">"c7859"</definedName>
    <definedName name="IQ_FIXED_INVEST_MACH_EQUIP_REAL_POP">"c7199"</definedName>
    <definedName name="IQ_FIXED_INVEST_MACH_EQUIP_REAL_POP_FC">"c8079"</definedName>
    <definedName name="IQ_FIXED_INVEST_MACH_EQUIP_REAL_YOY">"c7419"</definedName>
    <definedName name="IQ_FIXED_INVEST_MACH_EQUIP_REAL_YOY_FC">"c8299"</definedName>
    <definedName name="IQ_FIXED_INVEST_MACH_EQUIP_YOY">"c7311"</definedName>
    <definedName name="IQ_FIXED_INVEST_MACH_EQUIP_YOY_FC">"c8191"</definedName>
    <definedName name="IQ_FIXED_INVEST_POP_FC_UNUSED">"c7970"</definedName>
    <definedName name="IQ_FIXED_INVEST_POP_FC_UNUSED_UNUSED_UNUSED">"c7970"</definedName>
    <definedName name="IQ_FIXED_INVEST_POP_UNUSED">"c7090"</definedName>
    <definedName name="IQ_FIXED_INVEST_POP_UNUSED_UNUSED_UNUSED">"c7090"</definedName>
    <definedName name="IQ_FIXED_INVEST_REAL_APR_FC_UNUSED">"c8518"</definedName>
    <definedName name="IQ_FIXED_INVEST_REAL_APR_FC_UNUSED_UNUSED_UNUSED">"c8518"</definedName>
    <definedName name="IQ_FIXED_INVEST_REAL_APR_UNUSED">"c7638"</definedName>
    <definedName name="IQ_FIXED_INVEST_REAL_APR_UNUSED_UNUSED_UNUSED">"c7638"</definedName>
    <definedName name="IQ_FIXED_INVEST_REAL_FC_UNUSED">"c7858"</definedName>
    <definedName name="IQ_FIXED_INVEST_REAL_FC_UNUSED_UNUSED_UNUSED">"c7858"</definedName>
    <definedName name="IQ_FIXED_INVEST_REAL_POP_FC_UNUSED">"c8078"</definedName>
    <definedName name="IQ_FIXED_INVEST_REAL_POP_FC_UNUSED_UNUSED_UNUSED">"c8078"</definedName>
    <definedName name="IQ_FIXED_INVEST_REAL_POP_UNUSED">"c7198"</definedName>
    <definedName name="IQ_FIXED_INVEST_REAL_POP_UNUSED_UNUSED_UNUSED">"c7198"</definedName>
    <definedName name="IQ_FIXED_INVEST_REAL_SAAR">"c6980"</definedName>
    <definedName name="IQ_FIXED_INVEST_REAL_SAAR_APR">"c7640"</definedName>
    <definedName name="IQ_FIXED_INVEST_REAL_SAAR_APR_FC">"c8520"</definedName>
    <definedName name="IQ_FIXED_INVEST_REAL_SAAR_FC">"c7860"</definedName>
    <definedName name="IQ_FIXED_INVEST_REAL_SAAR_POP">"c7200"</definedName>
    <definedName name="IQ_FIXED_INVEST_REAL_SAAR_POP_FC">"c8080"</definedName>
    <definedName name="IQ_FIXED_INVEST_REAL_SAAR_USD_APR_FC">"c11945"</definedName>
    <definedName name="IQ_FIXED_INVEST_REAL_SAAR_USD_FC">"c11942"</definedName>
    <definedName name="IQ_FIXED_INVEST_REAL_SAAR_USD_POP_FC">"c11943"</definedName>
    <definedName name="IQ_FIXED_INVEST_REAL_SAAR_USD_YOY_FC">"c11944"</definedName>
    <definedName name="IQ_FIXED_INVEST_REAL_SAAR_YOY">"c7420"</definedName>
    <definedName name="IQ_FIXED_INVEST_REAL_SAAR_YOY_FC">"c8300"</definedName>
    <definedName name="IQ_FIXED_INVEST_REAL_UNUSED">"c6978"</definedName>
    <definedName name="IQ_FIXED_INVEST_REAL_UNUSED_UNUSED_UNUSED">"c6978"</definedName>
    <definedName name="IQ_FIXED_INVEST_REAL_USD_APR_FC">"c11941"</definedName>
    <definedName name="IQ_FIXED_INVEST_REAL_USD_FC">"c11938"</definedName>
    <definedName name="IQ_FIXED_INVEST_REAL_USD_POP_FC">"c11939"</definedName>
    <definedName name="IQ_FIXED_INVEST_REAL_USD_YOY_FC">"c11940"</definedName>
    <definedName name="IQ_FIXED_INVEST_REAL_YOY_FC_UNUSED">"c8298"</definedName>
    <definedName name="IQ_FIXED_INVEST_REAL_YOY_FC_UNUSED_UNUSED_UNUSED">"c8298"</definedName>
    <definedName name="IQ_FIXED_INVEST_REAL_YOY_UNUSED">"c7418"</definedName>
    <definedName name="IQ_FIXED_INVEST_REAL_YOY_UNUSED_UNUSED_UNUSED">"c7418"</definedName>
    <definedName name="IQ_FIXED_INVEST_SAAR">"c6872"</definedName>
    <definedName name="IQ_FIXED_INVEST_SAAR_APR">"c7532"</definedName>
    <definedName name="IQ_FIXED_INVEST_SAAR_APR_FC">"c8412"</definedName>
    <definedName name="IQ_FIXED_INVEST_SAAR_FC">"c7752"</definedName>
    <definedName name="IQ_FIXED_INVEST_SAAR_POP">"c7092"</definedName>
    <definedName name="IQ_FIXED_INVEST_SAAR_POP_FC">"c7972"</definedName>
    <definedName name="IQ_FIXED_INVEST_SAAR_USD_APR_FC">"c11833"</definedName>
    <definedName name="IQ_FIXED_INVEST_SAAR_USD_FC">"c11830"</definedName>
    <definedName name="IQ_FIXED_INVEST_SAAR_USD_POP_FC">"c11831"</definedName>
    <definedName name="IQ_FIXED_INVEST_SAAR_USD_YOY_FC">"c11832"</definedName>
    <definedName name="IQ_FIXED_INVEST_SAAR_YOY">"c7312"</definedName>
    <definedName name="IQ_FIXED_INVEST_SAAR_YOY_FC">"c8192"</definedName>
    <definedName name="IQ_FIXED_INVEST_UNUSED">"c6870"</definedName>
    <definedName name="IQ_FIXED_INVEST_UNUSED_UNUSED_UNUSED">"c6870"</definedName>
    <definedName name="IQ_FIXED_INVEST_USD_APR_FC">"c11829"</definedName>
    <definedName name="IQ_FIXED_INVEST_USD_FC">"c11826"</definedName>
    <definedName name="IQ_FIXED_INVEST_USD_POP_FC">"c11827"</definedName>
    <definedName name="IQ_FIXED_INVEST_USD_YOY_FC">"c11828"</definedName>
    <definedName name="IQ_FIXED_INVEST_YOY_FC_UNUSED">"c8190"</definedName>
    <definedName name="IQ_FIXED_INVEST_YOY_FC_UNUSED_UNUSED_UNUSED">"c8190"</definedName>
    <definedName name="IQ_FIXED_INVEST_YOY_UNUSED">"c7310"</definedName>
    <definedName name="IQ_FIXED_INVEST_YOY_UNUSED_UNUSED_UNUSED">"c7310"</definedName>
    <definedName name="IQ_FLOAT_PERCENT" hidden="1">"c1575"</definedName>
    <definedName name="IQ_FNMA_FHLMC_FDIC">"c6397"</definedName>
    <definedName name="IQ_FNMA_FHLMC_GNMA_FDIC">"c6399"</definedName>
    <definedName name="IQ_FORECLOSED_PROP_GNMA_LOANS_FFIEC">"c15272"</definedName>
    <definedName name="IQ_FORECLOSED_PROPERTIES_FDIC">"c6459"</definedName>
    <definedName name="IQ_FOREIGN_BANK_LOANS_FDIC">"c6437"</definedName>
    <definedName name="IQ_FOREIGN_BANKS_DEPOSITS_FOREIGN_FDIC">"c6481"</definedName>
    <definedName name="IQ_FOREIGN_BANKS_DUE_30_89_FFIEC">"c13269"</definedName>
    <definedName name="IQ_FOREIGN_BANKS_DUE_90_FFIEC">"c13295"</definedName>
    <definedName name="IQ_FOREIGN_BANKS_LOAN_CHARG_OFFS_FDIC">"c6645"</definedName>
    <definedName name="IQ_FOREIGN_BANKS_NET_CHARGE_OFFS_FDIC">"c6647"</definedName>
    <definedName name="IQ_FOREIGN_BANKS_NON_ACCRUAL_FFIEC">"c13321"</definedName>
    <definedName name="IQ_FOREIGN_BANKS_NONTRANSACTION_ACCOUNTS_FDIC">"c6550"</definedName>
    <definedName name="IQ_FOREIGN_BANKS_RECOVERIES_FDIC">"c6646"</definedName>
    <definedName name="IQ_FOREIGN_BANKS_TRANSACTION_ACCOUNTS_FDIC">"c6542"</definedName>
    <definedName name="IQ_FOREIGN_BRANCHES_U.S._BANKS_LOANS_FDIC">"c6438"</definedName>
    <definedName name="IQ_FOREIGN_BRANCHES_US_BANKS_FDIC">"c6392"</definedName>
    <definedName name="IQ_FOREIGN_BRANCHES_US_BANKS_LOANS_FDIC">"c6438"</definedName>
    <definedName name="IQ_FOREIGN_COUNTRIES_BANKS_TOTAL_LOANS_FOREIGN_FDIC">"c6445"</definedName>
    <definedName name="IQ_FOREIGN_DEBT_SECURITIES_FDIC">"c6303"</definedName>
    <definedName name="IQ_FOREIGN_DEP_IB" hidden="1">"c446"</definedName>
    <definedName name="IQ_FOREIGN_DEP_NON_IB" hidden="1">"c447"</definedName>
    <definedName name="IQ_FOREIGN_DEPOSITS_ASSETS_TOT_FFIEC">"c13445"</definedName>
    <definedName name="IQ_FOREIGN_DEPOSITS_NONTRANSACTION_ACCOUNTS_FDIC">"c6549"</definedName>
    <definedName name="IQ_FOREIGN_DEPOSITS_TOT_FFIEC">"c13486"</definedName>
    <definedName name="IQ_FOREIGN_DEPOSITS_TRANSACTION_ACCOUNTS_FDIC">"c6541"</definedName>
    <definedName name="IQ_FOREIGN_EXCHANGE" hidden="1">"c1376"</definedName>
    <definedName name="IQ_FOREIGN_EXCHANGE_EXPOSURES_FDIC">"c6663"</definedName>
    <definedName name="IQ_FOREIGN_GOVERNMENT_LOANS_FDIC">"c6430"</definedName>
    <definedName name="IQ_FOREIGN_GOVERNMENTS_CHARGE_OFFS_FDIC">"c6600"</definedName>
    <definedName name="IQ_FOREIGN_GOVERNMENTS_DEPOSITS_FOREIGN_FDIC">"c6482"</definedName>
    <definedName name="IQ_FOREIGN_GOVERNMENTS_NET_CHARGE_OFFS_FDIC">"c6638"</definedName>
    <definedName name="IQ_FOREIGN_GOVERNMENTS_NONTRANSACTION_ACCOUNTS_FDIC">"c6551"</definedName>
    <definedName name="IQ_FOREIGN_GOVERNMENTS_RECOVERIES_FDIC">"c6619"</definedName>
    <definedName name="IQ_FOREIGN_GOVERNMENTS_TOTAL_DEPOSITS_FDIC">"c6476"</definedName>
    <definedName name="IQ_FOREIGN_GOVERNMENTS_TRANSACTION_ACCOUNTS_FDIC">"c6543"</definedName>
    <definedName name="IQ_FOREIGN_GOVT_OFFICIAL_INST_FOREIGN_DEP_FFIEC">"c15345"</definedName>
    <definedName name="IQ_FOREIGN_GOVT_OFFICIAL_INST_NON_TRANS_ACCTS_FFIEC">"c15327"</definedName>
    <definedName name="IQ_FOREIGN_GOVT_OFFICIAL_INST_TRANS_ACCTS_FFIEC">"c15319"</definedName>
    <definedName name="IQ_FOREIGN_LL_REC_FFIEC">"c12892"</definedName>
    <definedName name="IQ_FOREIGN_LOANS" hidden="1">"c448"</definedName>
    <definedName name="IQ_FOREIGN_LOANS_LEASES_FOREIGN_FFIEC">"c13478"</definedName>
    <definedName name="IQ_FOUNDATION_OVER_TOTAL">"c13769"</definedName>
    <definedName name="IQ_FQ" hidden="1">500</definedName>
    <definedName name="IQ_FUEL" hidden="1">"c449"</definedName>
    <definedName name="IQ_FULL_TIME" hidden="1">"c450"</definedName>
    <definedName name="IQ_FULLY_INSURED_BROKERED_DEPOSITS_FFIEC">"c15305"</definedName>
    <definedName name="IQ_FULLY_INSURED_DEPOSITS_FDIC">"c6487"</definedName>
    <definedName name="IQ_FUND_FEE_INC_NON_INT_INC_FFIEC">"c13493"</definedName>
    <definedName name="IQ_FUND_NAV">"c15225"</definedName>
    <definedName name="IQ_FUNDING_DEPENDENCE_FFIEC">"c13336"</definedName>
    <definedName name="IQ_FUNDING_DEPENDENCE_ST_FFIEC">"c13337"</definedName>
    <definedName name="IQ_FUNDS_PURCHASED_ASSETS_TOT_FFIEC">"c13446"</definedName>
    <definedName name="IQ_FUTURES_FORWARD_CONTRACTS_NOTIONAL_AMOUNT_FDIC">"c6518"</definedName>
    <definedName name="IQ_FUTURES_FORWARD_CONTRACTS_RATE_RISK_FDIC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>"c6517"</definedName>
    <definedName name="IQ_FX_CONTRACTS_FFIEC">"c13125"</definedName>
    <definedName name="IQ_FX_CONTRACTS_SPOT_FDIC">"c6356"</definedName>
    <definedName name="IQ_FX_EXPOSURE_FFIEC">"c13059"</definedName>
    <definedName name="IQ_FY" hidden="1">1000</definedName>
    <definedName name="IQ_FY_DATE" hidden="1">"IQ_FY_DATE"</definedName>
    <definedName name="IQ_GA_EXP" hidden="1">"c2241"</definedName>
    <definedName name="IQ_GAAP_BS">"c6789"</definedName>
    <definedName name="IQ_GAAP_CF">"c6790"</definedName>
    <definedName name="IQ_GAAP_EST_CIQ">"c13924"</definedName>
    <definedName name="IQ_GAAP_IS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>"c6218"</definedName>
    <definedName name="IQ_GAIN_ASSETS_REC" hidden="1">"c464"</definedName>
    <definedName name="IQ_GAIN_ASSETS_REC_BNK" hidden="1">"c465"</definedName>
    <definedName name="IQ_GAIN_ASSETS_REC_BR" hidden="1">"c466"</definedName>
    <definedName name="IQ_GAIN_ASSETS_REC_FIN" hidden="1">"c467"</definedName>
    <definedName name="IQ_GAIN_ASSETS_REC_INS" hidden="1">"c468"</definedName>
    <definedName name="IQ_GAIN_ASSETS_REC_REIT" hidden="1">"c469"</definedName>
    <definedName name="IQ_GAIN_ASSETS_REC_UTI" hidden="1">"c470"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>"c13066"</definedName>
    <definedName name="IQ_GAIN_CREDIT_DERIVATIVES_NON_TRADING_FFIEC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>"c6278"</definedName>
    <definedName name="IQ_GAIN_INVEST_REC" hidden="1">"c487"</definedName>
    <definedName name="IQ_GAIN_INVEST_REC_BNK" hidden="1">"c488"</definedName>
    <definedName name="IQ_GAIN_INVEST_REC_BR" hidden="1">"c489"</definedName>
    <definedName name="IQ_GAIN_INVEST_REC_FIN" hidden="1">"c490"</definedName>
    <definedName name="IQ_GAIN_INVEST_REC_INS" hidden="1">"c491"</definedName>
    <definedName name="IQ_GAIN_INVEST_REC_REIT" hidden="1">"c492"</definedName>
    <definedName name="IQ_GAIN_INVEST_REC_UTI" hidden="1">"c493"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>"c15384"</definedName>
    <definedName name="IQ_GAIN_SALE_ASSETS" hidden="1">"c1377"</definedName>
    <definedName name="IQ_GAIN_SALE_LOANS_FDIC">"c6673"</definedName>
    <definedName name="IQ_GAIN_SALE_RE_FDIC">"c6674"</definedName>
    <definedName name="IQ_GAINS_AFS_AVG_ASSETS_FFIEC">"c13364"</definedName>
    <definedName name="IQ_GAINS_ASSETS_TOT_FFIEC">"c13073"</definedName>
    <definedName name="IQ_GAINS_AVAIL_SALE_EQUITY_SEC_T2_FFIEC">"c13147"</definedName>
    <definedName name="IQ_GAINS_AVAIL_SALE_SEC_T1_FFIEC">"c13131"</definedName>
    <definedName name="IQ_GAINS_CASH_FLOW_HEDGES_T1_FFIEC">"c13133"</definedName>
    <definedName name="IQ_GAINS_HTM_AVG_ASSETS_FFIEC">"c13363"</definedName>
    <definedName name="IQ_GAINS_INSTRUMENT_SPECIFIC_CREDIT_RISK_LIAB_FFIEC">"c13076"</definedName>
    <definedName name="IQ_GAINS_INSTRUMENT_SPECIFIC_RISK_FFIEC">"c13074"</definedName>
    <definedName name="IQ_GAINS_INSURANCE_ACTIVITIES_FFIEC">"c13072"</definedName>
    <definedName name="IQ_GAINS_LIABILITIES_FFIEC">"c13075"</definedName>
    <definedName name="IQ_GAINS_SALE_ASSETS_FDIC">"c6675"</definedName>
    <definedName name="IQ_GAINS_SALE_LOANS_LEASES_FFIEC">"c13013"</definedName>
    <definedName name="IQ_GAINS_SALE_OTHER_ASSETS_FFIEC">"c13015"</definedName>
    <definedName name="IQ_GAINS_SALE_OTHER_RE_OWNED_FFIEC">"c13014"</definedName>
    <definedName name="IQ_GAINS_SECURITIZATION_OPERATING_INC_FFIEC">"c13391"</definedName>
    <definedName name="IQ_GDP">"c6874"</definedName>
    <definedName name="IQ_GDP_APR">"c7534"</definedName>
    <definedName name="IQ_GDP_APR_FC">"c8414"</definedName>
    <definedName name="IQ_GDP_FC">"c7754"</definedName>
    <definedName name="IQ_GDP_POP">"c7094"</definedName>
    <definedName name="IQ_GDP_POP_FC">"c7974"</definedName>
    <definedName name="IQ_GDP_REAL">"c6981"</definedName>
    <definedName name="IQ_GDP_REAL_APR">"c7641"</definedName>
    <definedName name="IQ_GDP_REAL_APR_FC">"c8521"</definedName>
    <definedName name="IQ_GDP_REAL_FC">"c7861"</definedName>
    <definedName name="IQ_GDP_REAL_POP">"c7201"</definedName>
    <definedName name="IQ_GDP_REAL_POP_FC">"c8081"</definedName>
    <definedName name="IQ_GDP_REAL_SAAR">"c6982"</definedName>
    <definedName name="IQ_GDP_REAL_SAAR_APR">"c7642"</definedName>
    <definedName name="IQ_GDP_REAL_SAAR_APR_FC">"c8522"</definedName>
    <definedName name="IQ_GDP_REAL_SAAR_FC">"c7862"</definedName>
    <definedName name="IQ_GDP_REAL_SAAR_POP">"c7202"</definedName>
    <definedName name="IQ_GDP_REAL_SAAR_POP_FC">"c8082"</definedName>
    <definedName name="IQ_GDP_REAL_SAAR_YOY">"c7422"</definedName>
    <definedName name="IQ_GDP_REAL_SAAR_YOY_FC">"c8302"</definedName>
    <definedName name="IQ_GDP_REAL_USD">"c11946"</definedName>
    <definedName name="IQ_GDP_REAL_USD_APR">"c11949"</definedName>
    <definedName name="IQ_GDP_REAL_USD_POP">"c11947"</definedName>
    <definedName name="IQ_GDP_REAL_USD_YOY">"c11948"</definedName>
    <definedName name="IQ_GDP_REAL_YOY">"c7421"</definedName>
    <definedName name="IQ_GDP_REAL_YOY_FC">"c8301"</definedName>
    <definedName name="IQ_GDP_SAAR">"c6875"</definedName>
    <definedName name="IQ_GDP_SAAR_APR">"c7535"</definedName>
    <definedName name="IQ_GDP_SAAR_APR_FC">"c8415"</definedName>
    <definedName name="IQ_GDP_SAAR_FC">"c7755"</definedName>
    <definedName name="IQ_GDP_SAAR_POP">"c7095"</definedName>
    <definedName name="IQ_GDP_SAAR_POP_FC">"c7975"</definedName>
    <definedName name="IQ_GDP_SAAR_YOY">"c7315"</definedName>
    <definedName name="IQ_GDP_SAAR_YOY_FC">"c8195"</definedName>
    <definedName name="IQ_GDP_USD">"c11834"</definedName>
    <definedName name="IQ_GDP_USD_APR">"c11837"</definedName>
    <definedName name="IQ_GDP_USD_POP">"c11835"</definedName>
    <definedName name="IQ_GDP_USD_YOY">"c11836"</definedName>
    <definedName name="IQ_GDP_YOY">"c7314"</definedName>
    <definedName name="IQ_GDP_YOY_FC">"c8194"</definedName>
    <definedName name="IQ_GENERAL_ALLOWANCE">"c15248"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LA_PCT_LEASED_CONSOL">"c8810"</definedName>
    <definedName name="IQ_GLA_PCT_LEASED_MANAGED">"c8812"</definedName>
    <definedName name="IQ_GLA_PCT_LEASED_OTHER">"c8813"</definedName>
    <definedName name="IQ_GLA_PCT_LEASED_TOTAL">"c8814"</definedName>
    <definedName name="IQ_GLA_PCT_LEASED_UNCONSOL">"c8811"</definedName>
    <definedName name="IQ_GLA_SQ_FT_CONSOL">"c8790"</definedName>
    <definedName name="IQ_GLA_SQ_FT_MANAGED">"c8792"</definedName>
    <definedName name="IQ_GLA_SQ_FT_OTHER">"c8793"</definedName>
    <definedName name="IQ_GLA_SQ_FT_TOTAL">"c8794"</definedName>
    <definedName name="IQ_GLA_SQ_FT_UNCONSOL">"c8791"</definedName>
    <definedName name="IQ_GLA_SQ_METER_CONSOL">"c8795"</definedName>
    <definedName name="IQ_GLA_SQ_METER_MANAGED">"c8797"</definedName>
    <definedName name="IQ_GLA_SQ_METER_OTHER">"c8798"</definedName>
    <definedName name="IQ_GLA_SQ_METER_TOTAL">"c8799"</definedName>
    <definedName name="IQ_GLA_SQ_METER_UNCONSOL">"c8796"</definedName>
    <definedName name="IQ_GNMA_FDIC">"c6398"</definedName>
    <definedName name="IQ_GOODWILL_FDIC">"c6334"</definedName>
    <definedName name="IQ_GOODWILL_FFIEC">"c12836"</definedName>
    <definedName name="IQ_GOODWILL_IMPAIRMENT_FDIC">"c6678"</definedName>
    <definedName name="IQ_GOODWILL_IMPAIRMENT_FFIEC">"c13025"</definedName>
    <definedName name="IQ_GOODWILL_INTAN_FDIC">"c6333"</definedName>
    <definedName name="IQ_GOODWILL_NET" hidden="1">"c1380"</definedName>
    <definedName name="IQ_GOVT_PERSONAL_TAXES_RECEIPTS">"c6876"</definedName>
    <definedName name="IQ_GOVT_PERSONAL_TAXES_RECEIPTS_APR">"c7536"</definedName>
    <definedName name="IQ_GOVT_PERSONAL_TAXES_RECEIPTS_APR_FC">"c8416"</definedName>
    <definedName name="IQ_GOVT_PERSONAL_TAXES_RECEIPTS_FC">"c7756"</definedName>
    <definedName name="IQ_GOVT_PERSONAL_TAXES_RECEIPTS_POP">"c7096"</definedName>
    <definedName name="IQ_GOVT_PERSONAL_TAXES_RECEIPTS_POP_FC">"c7976"</definedName>
    <definedName name="IQ_GOVT_PERSONAL_TAXES_RECEIPTS_YOY">"c7316"</definedName>
    <definedName name="IQ_GOVT_PERSONAL_TAXES_RECEIPTS_YOY_FC">"c8196"</definedName>
    <definedName name="IQ_GOVT_RECEIPTS">"c6877"</definedName>
    <definedName name="IQ_GOVT_RECEIPTS_APR">"c7537"</definedName>
    <definedName name="IQ_GOVT_RECEIPTS_APR_FC">"c8417"</definedName>
    <definedName name="IQ_GOVT_RECEIPTS_FC">"c7757"</definedName>
    <definedName name="IQ_GOVT_RECEIPTS_POP">"c7097"</definedName>
    <definedName name="IQ_GOVT_RECEIPTS_POP_FC">"c7977"</definedName>
    <definedName name="IQ_GOVT_RECEIPTS_YOY">"c7317"</definedName>
    <definedName name="IQ_GOVT_RECEIPTS_YOY_FC">"c8197"</definedName>
    <definedName name="IQ_GP" hidden="1">"c511"</definedName>
    <definedName name="IQ_GP_10YR_ANN_CAGR">"c6090"</definedName>
    <definedName name="IQ_GP_10YR_ANN_GROWTH" hidden="1">"c512"</definedName>
    <definedName name="IQ_GP_1YR_ANN_GROWTH" hidden="1">"c513"</definedName>
    <definedName name="IQ_GP_2YR_ANN_CAGR">"c6091"</definedName>
    <definedName name="IQ_GP_2YR_ANN_GROWTH" hidden="1">"c514"</definedName>
    <definedName name="IQ_GP_3YR_ANN_CAGR">"c6092"</definedName>
    <definedName name="IQ_GP_3YR_ANN_GROWTH" hidden="1">"c515"</definedName>
    <definedName name="IQ_GP_5YR_ANN_CAGR">"c6093"</definedName>
    <definedName name="IQ_GP_5YR_ANN_GROWTH" hidden="1">"c516"</definedName>
    <definedName name="IQ_GP_7YR_ANN_CAGR">"c6094"</definedName>
    <definedName name="IQ_GP_7YR_ANN_GROWTH" hidden="1">"c517"</definedName>
    <definedName name="IQ_GPPE" hidden="1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 hidden="1">"c1446"</definedName>
    <definedName name="IQ_GROSS_EARNED">"c2732"</definedName>
    <definedName name="IQ_GROSS_INTAN" hidden="1">"c520"</definedName>
    <definedName name="IQ_GROSS_LIFE_EARNED">"c2737"</definedName>
    <definedName name="IQ_GROSS_LIFE_IN_FORCE">"c2767"</definedName>
    <definedName name="IQ_GROSS_LOANS" hidden="1">"c521"</definedName>
    <definedName name="IQ_GROSS_LOANS_10YR_ANN_CAGR">"c6095"</definedName>
    <definedName name="IQ_GROSS_LOANS_10YR_ANN_GROWTH" hidden="1">"c522"</definedName>
    <definedName name="IQ_GROSS_LOANS_1YR_ANN_GROWTH" hidden="1">"c523"</definedName>
    <definedName name="IQ_GROSS_LOANS_2YR_ANN_CAGR">"c6096"</definedName>
    <definedName name="IQ_GROSS_LOANS_2YR_ANN_GROWTH" hidden="1">"c524"</definedName>
    <definedName name="IQ_GROSS_LOANS_3YR_ANN_CAGR">"c6097"</definedName>
    <definedName name="IQ_GROSS_LOANS_3YR_ANN_GROWTH" hidden="1">"c525"</definedName>
    <definedName name="IQ_GROSS_LOANS_5YR_ANN_CAGR">"c6098"</definedName>
    <definedName name="IQ_GROSS_LOANS_5YR_ANN_GROWTH" hidden="1">"c526"</definedName>
    <definedName name="IQ_GROSS_LOANS_7YR_ANN_CAGR">"c6099"</definedName>
    <definedName name="IQ_GROSS_LOANS_7YR_ANN_GROWTH" hidden="1">"c527"</definedName>
    <definedName name="IQ_GROSS_LOANS_TOTAL_DEPOSITS" hidden="1">"c528"</definedName>
    <definedName name="IQ_GROSS_LOSSES_AVG_LOANS_FFIEC">"c13475"</definedName>
    <definedName name="IQ_GROSS_MARGIN" hidden="1">"c529"</definedName>
    <definedName name="IQ_GROSS_PC_EARNED">"c2747"</definedName>
    <definedName name="IQ_GROSS_PROFIT" hidden="1">"c1378"</definedName>
    <definedName name="IQ_GROSS_SPRD" hidden="1">"c2155"</definedName>
    <definedName name="IQ_GROSS_WRITTEN">"c2726"</definedName>
    <definedName name="IQ_GROUP_EMBEDDED_VALUE_ASSET_MANAGEMENT">"c9955"</definedName>
    <definedName name="IQ_GROUP_EMBEDDED_VALUE_HEALTH">"c9954"</definedName>
    <definedName name="IQ_GROUP_EMBEDDED_VALUE_LIFE">"c9953"</definedName>
    <definedName name="IQ_GROUP_EMBEDDED_VALUE_LIFE_OTHER">"c9956"</definedName>
    <definedName name="IQ_GW" hidden="1">"c530"</definedName>
    <definedName name="IQ_GW_AMORT" hidden="1">"c531"</definedName>
    <definedName name="IQ_GW_AMORT_BR" hidden="1">"c532"</definedName>
    <definedName name="IQ_GW_AMORT_CF" hidden="1">"c533"</definedName>
    <definedName name="IQ_GW_AMORT_CF_BNK" hidden="1">"c534"</definedName>
    <definedName name="IQ_GW_AMORT_CF_BR" hidden="1">"c535"</definedName>
    <definedName name="IQ_GW_AMORT_CF_FIN" hidden="1">"c536"</definedName>
    <definedName name="IQ_GW_AMORT_CF_INS" hidden="1">"c537"</definedName>
    <definedName name="IQ_GW_AMORT_CF_REIT" hidden="1">"c538"</definedName>
    <definedName name="IQ_GW_AMORT_CF_UTI" hidden="1">"c539"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>"c6280"</definedName>
    <definedName name="IQ_GW_INTAN_AMORT_REIT" hidden="1">"c1480"</definedName>
    <definedName name="IQ_GW_INTAN_AMORT_UTI" hidden="1">"c1481"</definedName>
    <definedName name="IQ_HC_ADJUSTED_DISCHARGES">"c9977"</definedName>
    <definedName name="IQ_HC_ADMISSIONS">"c5953"</definedName>
    <definedName name="IQ_HC_ADMISSIONS_GROWTH">"c5997"</definedName>
    <definedName name="IQ_HC_ADMISSIONS_MANAGED_CARE">"c5956"</definedName>
    <definedName name="IQ_HC_ADMISSIONS_MEDICAID">"c5955"</definedName>
    <definedName name="IQ_HC_ADMISSIONS_MEDICARE">"c5954"</definedName>
    <definedName name="IQ_HC_ADMISSIONS_OTHER">"c5957"</definedName>
    <definedName name="IQ_HC_ADMISSIONS_SF">"c6006"</definedName>
    <definedName name="IQ_HC_ALFS">"c5952"</definedName>
    <definedName name="IQ_HC_ASO_COVERED_LIVES">"c9982"</definedName>
    <definedName name="IQ_HC_ASO_MEMBERSHIP">"c9985"</definedName>
    <definedName name="IQ_HC_AVG_BEDS_SVC">"c5951"</definedName>
    <definedName name="IQ_HC_AVG_DAILY_CENSUS">"c5965"</definedName>
    <definedName name="IQ_HC_AVG_LICENSED_BEDS">"c5949"</definedName>
    <definedName name="IQ_HC_AVG_LICENSED_BEDS_SF">"c6004"</definedName>
    <definedName name="IQ_HC_AVG_STAY">"c5966"</definedName>
    <definedName name="IQ_HC_AVG_STAY_SF">"c6016"</definedName>
    <definedName name="IQ_HC_BEDS_SVC">"c5950"</definedName>
    <definedName name="IQ_HC_CASES">"c9978"</definedName>
    <definedName name="IQ_HC_CLAIMS_RESERVES">"c9989"</definedName>
    <definedName name="IQ_HC_DAYS_REV_OUT">"c5993"</definedName>
    <definedName name="IQ_HC_DISCHARGES">"c9976"</definedName>
    <definedName name="IQ_HC_EQUIV_ADMISSIONS_GROWTH">"c5998"</definedName>
    <definedName name="IQ_HC_EQUIVALENT_ADMISSIONS">"c5958"</definedName>
    <definedName name="IQ_HC_EQUIVALENT_ADMISSIONS_SF">"c6007"</definedName>
    <definedName name="IQ_HC_EQUIVALENT_PATIENT_DAYS">"c9980"</definedName>
    <definedName name="IQ_HC_ER_VISITS">"c5964"</definedName>
    <definedName name="IQ_HC_ER_VISITS_SF">"c6017"</definedName>
    <definedName name="IQ_HC_GROSS_INPATIENT_REV">"c5987"</definedName>
    <definedName name="IQ_HC_GROSS_OUTPATIENT_REV">"c5988"</definedName>
    <definedName name="IQ_HC_GROSS_PATIENT_REV">"c5989"</definedName>
    <definedName name="IQ_HC_HOSP_FACILITIES_CONSOL">"c5945"</definedName>
    <definedName name="IQ_HC_HOSP_FACILITIES_CONSOL_SF">"c6000"</definedName>
    <definedName name="IQ_HC_HOSP_FACILITIES_NON_CONSOL">"c5946"</definedName>
    <definedName name="IQ_HC_HOSP_FACILITIES_NON_CONSOL_SF">"c6001"</definedName>
    <definedName name="IQ_HC_HOSP_FACILITIES_TOTAL">"c5947"</definedName>
    <definedName name="IQ_HC_HOSP_FACILITIES_TOTAL_SF">"c6002"</definedName>
    <definedName name="IQ_HC_INPATIENT_PROCEDURES">"c5961"</definedName>
    <definedName name="IQ_HC_INPATIENT_PROCEDURES_SF">"c6011"</definedName>
    <definedName name="IQ_HC_INPATIENT_REV_PER_ADMISSION">"c5994"</definedName>
    <definedName name="IQ_HC_INTPATIENT_SVCS_PCT_REV">"c5975"</definedName>
    <definedName name="IQ_HC_INTPATIENT_SVCS_PCT_REV_SF">"c6015"</definedName>
    <definedName name="IQ_HC_LICENSED_BEDS">"c5948"</definedName>
    <definedName name="IQ_HC_LICENSED_BEDS_SF">"c6003"</definedName>
    <definedName name="IQ_HC_MANAGED_CARE_PCT_ADMISSIONS">"c5982"</definedName>
    <definedName name="IQ_HC_MANAGED_CARE_PCT_REV">"c5978"</definedName>
    <definedName name="IQ_HC_MEDICAID_PCT_ADMISSIONS">"c5981"</definedName>
    <definedName name="IQ_HC_MEDICAID_PCT_REV">"c5977"</definedName>
    <definedName name="IQ_HC_MEDICAL_EXPENSE_RATIO">"c9987"</definedName>
    <definedName name="IQ_HC_MEDICARE_PCT_ADMISSIONS">"c5980"</definedName>
    <definedName name="IQ_HC_MEDICARE_PCT_REV">"c5976"</definedName>
    <definedName name="IQ_HC_NET_INPATIENT_REV">"c5984"</definedName>
    <definedName name="IQ_HC_NET_OUTPATIENT_REV">"c5985"</definedName>
    <definedName name="IQ_HC_NET_PATIENT_REV">"c5986"</definedName>
    <definedName name="IQ_HC_NET_PATIENT_REV_SF">"c6005"</definedName>
    <definedName name="IQ_HC_OCC_RATE">"c5967"</definedName>
    <definedName name="IQ_HC_OCC_RATE_LICENSED_BEDS">"c5968"</definedName>
    <definedName name="IQ_HC_OCC_RATE_SF">"c6009"</definedName>
    <definedName name="IQ_HC_OPEX_SUPPLIES">"c5990"</definedName>
    <definedName name="IQ_HC_OTHER_OPEX_PCT_REV">"c5973"</definedName>
    <definedName name="IQ_HC_OUTPATIENT_PROCEDURES">"c5962"</definedName>
    <definedName name="IQ_HC_OUTPATIENT_PROCEDURES_SF">"c6012"</definedName>
    <definedName name="IQ_HC_OUTPATIENT_REV_PER_ADMISSION">"c5995"</definedName>
    <definedName name="IQ_HC_OUTPATIENT_SVCS_PCT_REV">"c5974"</definedName>
    <definedName name="IQ_HC_OUTPATIENT_SVCS_PCT_REV_SF">"c6014"</definedName>
    <definedName name="IQ_HC_PATIENT_DAYS">"c5960"</definedName>
    <definedName name="IQ_HC_PATIENT_DAYS_SF">"c6010"</definedName>
    <definedName name="IQ_HC_PROF_GEN_LIAB_CLAIM_PAID">"c5991"</definedName>
    <definedName name="IQ_HC_PROF_GEN_LIAB_EXP_BENEFIT">"c5992"</definedName>
    <definedName name="IQ_HC_PROVISION_DOUBTFUL_PCT_REV">"c5972"</definedName>
    <definedName name="IQ_HC_REV_GROWTH">"c5996"</definedName>
    <definedName name="IQ_HC_REV_PER_CASE">"c9979"</definedName>
    <definedName name="IQ_HC_REV_PER_DISCHARGE">"c9990"</definedName>
    <definedName name="IQ_HC_REV_PER_EQUIV_ADMISSION">"c5959"</definedName>
    <definedName name="IQ_HC_REV_PER_EQUIV_ADMISSION_SF">"c6008"</definedName>
    <definedName name="IQ_HC_REV_PER_EQUIV_ADMISSIONS_GROWTH">"c5999"</definedName>
    <definedName name="IQ_HC_REV_PER_PATIENT_DAY">"c5969"</definedName>
    <definedName name="IQ_HC_REV_PER_PATIENT_DAY_SF">"c6018"</definedName>
    <definedName name="IQ_HC_RISK_COVERED_LIVES">"c9981"</definedName>
    <definedName name="IQ_HC_RISK_MEMBERSHIP">"c9984"</definedName>
    <definedName name="IQ_HC_SALARIES_PCT_REV">"c5970"</definedName>
    <definedName name="IQ_HC_SGA_MARGIN">"c9988"</definedName>
    <definedName name="IQ_HC_SUPPLIES_PCT_REV">"c5971"</definedName>
    <definedName name="IQ_HC_TOTAL_COVERED_LIVES">"c9983"</definedName>
    <definedName name="IQ_HC_TOTAL_MEMBERSHIP">"c9986"</definedName>
    <definedName name="IQ_HC_TOTAL_PROCEDURES">"c5963"</definedName>
    <definedName name="IQ_HC_TOTAL_PROCEDURES_SF">"c6013"</definedName>
    <definedName name="IQ_HC_UNINSURED_PCT_ADMISSIONS">"c5983"</definedName>
    <definedName name="IQ_HC_UNINSURED_PCT_REV">"c5979"</definedName>
    <definedName name="IQ_HEDGEFUND_OVER_TOTAL">"c13771"</definedName>
    <definedName name="IQ_HELD_MATURITY_FDIC">"c6408"</definedName>
    <definedName name="IQ_HG_ACQUIRED_FRANCHISE_HOTEL_PROPERTIES">"c8584"</definedName>
    <definedName name="IQ_HG_ACQUIRED_FRANCHISE_ROOMS">"c8614"</definedName>
    <definedName name="IQ_HG_ACQUIRED_HOTEL_PROPERTIES">"c8572"</definedName>
    <definedName name="IQ_HG_ACQUIRED_MANAGED_HOTEL_PROPERTIES">"c8590"</definedName>
    <definedName name="IQ_HG_ACQUIRED_MANAGED_ROOMS">"c8620"</definedName>
    <definedName name="IQ_HG_ACQUIRED_OTHER_HOTEL_PROPERTIES">"c8596"</definedName>
    <definedName name="IQ_HG_ACQUIRED_OTHER_ROOMS">"c8626"</definedName>
    <definedName name="IQ_HG_ACQUIRED_OWNED_HOTEL_PROPERTIES">"c8578"</definedName>
    <definedName name="IQ_HG_ACQUIRED_OWNED_ROOMS">"c8608"</definedName>
    <definedName name="IQ_HG_ACQUIRED_ROOMS">"c8602"</definedName>
    <definedName name="IQ_HG_ADR_CHANGE_FRANCHISE">"c8684"</definedName>
    <definedName name="IQ_HG_ADR_CHANGE_MANAGED">"c8685"</definedName>
    <definedName name="IQ_HG_ADR_CHANGE_OTHER">"c8686"</definedName>
    <definedName name="IQ_HG_ADR_CHANGE_OWNED">"c8683"</definedName>
    <definedName name="IQ_HG_ADR_CHANGE_OWNED_COMP">"c8709"</definedName>
    <definedName name="IQ_HG_ADR_CHANGE_TOTAL">"c8687"</definedName>
    <definedName name="IQ_HG_ADR_CHANGE_TOTAL_COMP">"c8710"</definedName>
    <definedName name="IQ_HG_ADR_FRANCHISE">"c8664"</definedName>
    <definedName name="IQ_HG_ADR_MANAGED">"c8665"</definedName>
    <definedName name="IQ_HG_ADR_OTHER">"c8666"</definedName>
    <definedName name="IQ_HG_ADR_OWNED">"c8663"</definedName>
    <definedName name="IQ_HG_ADR_OWNED_COMP">"c8701"</definedName>
    <definedName name="IQ_HG_ADR_TOTAL">"c8667"</definedName>
    <definedName name="IQ_HG_ADR_TOTAL_COMP">"c8702"</definedName>
    <definedName name="IQ_HG_CASINOS_JV">"c8631"</definedName>
    <definedName name="IQ_HG_CASINOS_MANAGED">"c8632"</definedName>
    <definedName name="IQ_HG_CASINOS_OWNED">"c8630"</definedName>
    <definedName name="IQ_HG_CASINOS_TOTAL">"c8633"</definedName>
    <definedName name="IQ_HG_CLOSED_FRANCHISE_HOTEL_PROPERTIES">"c8586"</definedName>
    <definedName name="IQ_HG_CLOSED_FRANCHISE_ROOMS">"c8616"</definedName>
    <definedName name="IQ_HG_CLOSED_HOTEL_PROPERTIES">"c8574"</definedName>
    <definedName name="IQ_HG_CLOSED_MANAGED_HOTEL_PROPERTIES">"c8592"</definedName>
    <definedName name="IQ_HG_CLOSED_MANAGED_ROOMS">"c8622"</definedName>
    <definedName name="IQ_HG_CLOSED_OTHER_HOTEL_PROPERTIES">"c8598"</definedName>
    <definedName name="IQ_HG_CLOSED_OTHER_ROOMS">"c8628"</definedName>
    <definedName name="IQ_HG_CLOSED_OWNED_HOTEL_PROPERTIES">"c8580"</definedName>
    <definedName name="IQ_HG_CLOSED_OWNED_ROOMS">"c8610"</definedName>
    <definedName name="IQ_HG_CLOSED_ROOMS">"c8604"</definedName>
    <definedName name="IQ_HG_EXP_CASINO">"c8733"</definedName>
    <definedName name="IQ_HG_EXP_DEVELOPMENT">"c8738"</definedName>
    <definedName name="IQ_HG_EXP_ENTERTAINMENT">"c8736"</definedName>
    <definedName name="IQ_HG_EXP_FOOD_BEV">"c8734"</definedName>
    <definedName name="IQ_HG_EXP_FRANCHISE_MANAGEMENT">"c8744"</definedName>
    <definedName name="IQ_HG_EXP_OTHER_MNGD_FRANCHISE_PROP">"c8742"</definedName>
    <definedName name="IQ_HG_EXP_OWNED_LEASED_CONSOL_JV">"c8740"</definedName>
    <definedName name="IQ_HG_EXP_REIMBURSEMENTS">"c8743"</definedName>
    <definedName name="IQ_HG_EXP_RETAIL">"c8737"</definedName>
    <definedName name="IQ_HG_EXP_ROOMS">"c8735"</definedName>
    <definedName name="IQ_HG_EXP_THEATRE_CONCESSION">"c8739"</definedName>
    <definedName name="IQ_HG_EXP_VACA_OWNERSHIP_RES">"c8741"</definedName>
    <definedName name="IQ_HG_FOOD_PROM_COSTS">"c8746"</definedName>
    <definedName name="IQ_HG_FRANCHISE_HOTEL_PROPERTIES_BEG">"c8582"</definedName>
    <definedName name="IQ_HG_FRANCHISE_ROOMS_BEG">"c8612"</definedName>
    <definedName name="IQ_HG_GAMING_SPACE_JV">"c8635"</definedName>
    <definedName name="IQ_HG_GAMING_SPACE_MANAGED">"c8636"</definedName>
    <definedName name="IQ_HG_GAMING_SPACE_OWNED">"c8634"</definedName>
    <definedName name="IQ_HG_GAMING_SPACE_TOTAL">"c8637"</definedName>
    <definedName name="IQ_HG_HOTEL_PROPERTIES_BEG">"c8570"</definedName>
    <definedName name="IQ_HG_LAND_AVAIL_JV">"c8647"</definedName>
    <definedName name="IQ_HG_LAND_AVAIL_MANAGED">"c8648"</definedName>
    <definedName name="IQ_HG_LAND_AVAIL_OWNED">"c8646"</definedName>
    <definedName name="IQ_HG_LAND_AVAIL_TOTAL">"c8649"</definedName>
    <definedName name="IQ_HG_LAND_JV">"c8651"</definedName>
    <definedName name="IQ_HG_LAND_MANAGED">"c8652"</definedName>
    <definedName name="IQ_HG_LAND_OWNED">"c8650"</definedName>
    <definedName name="IQ_HG_LAND_TOTAL">"c8653"</definedName>
    <definedName name="IQ_HG_MANAGED_HOTEL_PROPERTIES_BEG">"c8588"</definedName>
    <definedName name="IQ_HG_MANAGED_ROOMS_BEG">"c8618"</definedName>
    <definedName name="IQ_HG_OCCUPANCY_CHANGE_FRANCHISE">"c8675"</definedName>
    <definedName name="IQ_HG_OCCUPANCY_CHANGE_MANAGED">"c8677"</definedName>
    <definedName name="IQ_HG_OCCUPANCY_CHANGE_OTHER">"c8679"</definedName>
    <definedName name="IQ_HG_OCCUPANCY_CHANGE_OWNED">"c8673"</definedName>
    <definedName name="IQ_HG_OCCUPANCY_CHANGE_OWNED_COMP">"c8705"</definedName>
    <definedName name="IQ_HG_OCCUPANCY_CHANGE_TOTAL">"c8681"</definedName>
    <definedName name="IQ_HG_OCCUPANCY_CHANGE_TOTAL_COMP">"c8707"</definedName>
    <definedName name="IQ_HG_OCCUPANCY_FRANCHISE">"c8659"</definedName>
    <definedName name="IQ_HG_OCCUPANCY_INCDEC_FRANCHISE">"c8676"</definedName>
    <definedName name="IQ_HG_OCCUPANCY_INCDEC_MANAGED">"c8678"</definedName>
    <definedName name="IQ_HG_OCCUPANCY_INCDEC_OTHER">"c8680"</definedName>
    <definedName name="IQ_HG_OCCUPANCY_INCDEC_OWNED">"c8674"</definedName>
    <definedName name="IQ_HG_OCCUPANCY_INCDEC_OWNED_COMP">"c8706"</definedName>
    <definedName name="IQ_HG_OCCUPANCY_INCDEC_TOTAL">"c8682"</definedName>
    <definedName name="IQ_HG_OCCUPANCY_INCDEC_TOTAL_COMP">"c8708"</definedName>
    <definedName name="IQ_HG_OCCUPANCY_MANAGED">"c8660"</definedName>
    <definedName name="IQ_HG_OCCUPANCY_OTHER">"c8661"</definedName>
    <definedName name="IQ_HG_OCCUPANCY_OWNED">"c8658"</definedName>
    <definedName name="IQ_HG_OCCUPANCY_OWNED_COMP">"c8699"</definedName>
    <definedName name="IQ_HG_OCCUPANCY_TOTAL">"c8662"</definedName>
    <definedName name="IQ_HG_OCCUPANCY_TOTAL_COMP">"c8700"</definedName>
    <definedName name="IQ_HG_OPENED_FRANCHISE_HOTEL_PROPERTIES">"c8583"</definedName>
    <definedName name="IQ_HG_OPENED_FRANCHISE_ROOMS">"c8613"</definedName>
    <definedName name="IQ_HG_OPENED_HOTEL_PROPERTIES">"c8571"</definedName>
    <definedName name="IQ_HG_OPENED_MANAGED_HOTEL_PROPERTIES">"c8589"</definedName>
    <definedName name="IQ_HG_OPENED_MANAGED_ROOMS">"c8619"</definedName>
    <definedName name="IQ_HG_OPENED_OTHER_HOTEL_PROPERTIES">"c8595"</definedName>
    <definedName name="IQ_HG_OPENED_OTHER_ROOMS">"c8625"</definedName>
    <definedName name="IQ_HG_OPENED_OWNED_HOTEL_PROPERTIES">"c8577"</definedName>
    <definedName name="IQ_HG_OPENED_OWNED_ROOMS">"c8607"</definedName>
    <definedName name="IQ_HG_OPENED_ROOMS">"c8601"</definedName>
    <definedName name="IQ_HG_OTHER_HOTEL_PROPERTIES_BEG">"c8594"</definedName>
    <definedName name="IQ_HG_OTHER_PROM_COSTS">"c8747"</definedName>
    <definedName name="IQ_HG_OTHER_ROOMS_BEG">"c8624"</definedName>
    <definedName name="IQ_HG_OWNED_HOTEL_PROPERTIES_BEG">"c8576"</definedName>
    <definedName name="IQ_HG_OWNED_ROOMS_BEG">"c8606"</definedName>
    <definedName name="IQ_HG_PARKING_SPACES_JV">"c8655"</definedName>
    <definedName name="IQ_HG_PARKING_SPACES_MANAGED">"c8656"</definedName>
    <definedName name="IQ_HG_PARKING_SPACES_OWNED">"c8654"</definedName>
    <definedName name="IQ_HG_PARKING_SPACES_TOTAL">"c8657"</definedName>
    <definedName name="IQ_HG_REV_BASE_MANAGEMENT_FEES">"c8726"</definedName>
    <definedName name="IQ_HG_REV_CASINO">"c8713"</definedName>
    <definedName name="IQ_HG_REV_COST_REIMBURSEMENT">"c8728"</definedName>
    <definedName name="IQ_HG_REV_ENTERTAINMENT">"c8716"</definedName>
    <definedName name="IQ_HG_REV_FOOD_BEV">"c8714"</definedName>
    <definedName name="IQ_HG_REV_FRANCHISE">"c8725"</definedName>
    <definedName name="IQ_HG_REV_INCENTIVE_MANAGEMENT_FEES">"c8727"</definedName>
    <definedName name="IQ_HG_REV_MANAGEMENT_FEES">"c8718"</definedName>
    <definedName name="IQ_HG_REV_OTHER_MNGD_FRANCHISE_PROP">"c8730"</definedName>
    <definedName name="IQ_HG_REV_OTHER_OP_SEGMENT">"c8721"</definedName>
    <definedName name="IQ_HG_REV_OTHER_OWNERSHIP_MIX">"c8731"</definedName>
    <definedName name="IQ_HG_REV_OWNED_LEASED_CONSOL_JV_HOTELS">"c8724"</definedName>
    <definedName name="IQ_HG_REV_PROMOTIONAL_ALLOWANCE">"c8722"</definedName>
    <definedName name="IQ_HG_REV_RACING">"c8719"</definedName>
    <definedName name="IQ_HG_REV_RETAIL">"c8717"</definedName>
    <definedName name="IQ_HG_REV_ROOMS">"c8715"</definedName>
    <definedName name="IQ_HG_REV_THEATRE_CONCESSION">"c8720"</definedName>
    <definedName name="IQ_HG_REV_TOTAL_OP_SEGMENT">"c8723"</definedName>
    <definedName name="IQ_HG_REV_TOTAL_OWNERSHIP_MIX">"c8732"</definedName>
    <definedName name="IQ_HG_REV_VACA_OWNERSHIP_RES_SALES_SVCS">"c8729"</definedName>
    <definedName name="IQ_HG_REVENUES_CHANGE_OWNED_COMP">"c8697"</definedName>
    <definedName name="IQ_HG_REVENUES_CHANGE_TOTAL_COMP">"c8698"</definedName>
    <definedName name="IQ_HG_REVPAR_CHANGE_MANAGED">"c8690"</definedName>
    <definedName name="IQ_HG_REVPAR_CHANGE_OTHER">"c8691"</definedName>
    <definedName name="IQ_HG_REVPAR_CHANGE_OWNED">"c8688"</definedName>
    <definedName name="IQ_HG_REVPAR_CHANGE_OWNED_COMP">"c8711"</definedName>
    <definedName name="IQ_HG_REVPAR_CHANGE_TOTAL">"c8692"</definedName>
    <definedName name="IQ_HG_REVPAR_CHANGE_TOTAL_COMP">"c8712"</definedName>
    <definedName name="IQ_HG_REVPAR_CHNAGE_FRANCHISE">"c8689"</definedName>
    <definedName name="IQ_HG_REVPAR_FRANCHISE">"c8669"</definedName>
    <definedName name="IQ_HG_REVPAR_MANAGED">"c8670"</definedName>
    <definedName name="IQ_HG_REVPAR_OTHER">"c8671"</definedName>
    <definedName name="IQ_HG_REVPAR_OWNED">"c8668"</definedName>
    <definedName name="IQ_HG_REVPAR_OWNED_COMP">"c8703"</definedName>
    <definedName name="IQ_HG_REVPAR_TOTAL">"c8672"</definedName>
    <definedName name="IQ_HG_REVPAR_TOTAL_COMP">"c8704"</definedName>
    <definedName name="IQ_HG_ROOM_PROM_COSTS">"c8745"</definedName>
    <definedName name="IQ_HG_ROOMS_BEG">"c8600"</definedName>
    <definedName name="IQ_HG_SLOT_MACHINES_JV">"c8639"</definedName>
    <definedName name="IQ_HG_SLOT_MACHINES_MANAGED">"c8640"</definedName>
    <definedName name="IQ_HG_SLOT_MACHINES_OWNED">"c8638"</definedName>
    <definedName name="IQ_HG_SLOT_MACHINES_TOTAL">"c8641"</definedName>
    <definedName name="IQ_HG_SOLD_FRANCHISE_HOTEL_PROPERTIES">"c8585"</definedName>
    <definedName name="IQ_HG_SOLD_FRANCHISE_ROOMS">"c8615"</definedName>
    <definedName name="IQ_HG_SOLD_HOTEL_PROPERTIES">"c8573"</definedName>
    <definedName name="IQ_HG_SOLD_MANAGED_HOTEL_PROPERTIES">"c8591"</definedName>
    <definedName name="IQ_HG_SOLD_MANAGED_ROOMS">"c8621"</definedName>
    <definedName name="IQ_HG_SOLD_OTHER_HOTEL_PROPERTIES">"c8597"</definedName>
    <definedName name="IQ_HG_SOLD_OTHER_ROOMS">"c8627"</definedName>
    <definedName name="IQ_HG_SOLD_OWNED_HOTEL_PROPERTIES">"c8579"</definedName>
    <definedName name="IQ_HG_SOLD_OWNED_ROOMS">"c8609"</definedName>
    <definedName name="IQ_HG_SOLD_ROOMS">"c8603"</definedName>
    <definedName name="IQ_HG_TABLE_GAMES_JV">"c8643"</definedName>
    <definedName name="IQ_HG_TABLE_GAMES_MANAGED">"c8644"</definedName>
    <definedName name="IQ_HG_TABLE_GAMES_OWNED">"c8642"</definedName>
    <definedName name="IQ_HG_TABLE_GAMES_TOTAL">"c8645"</definedName>
    <definedName name="IQ_HG_TOTAL_FRANCHISE_HOTEL_PROPERTIES">"c8587"</definedName>
    <definedName name="IQ_HG_TOTAL_FRANCHISE_ROOMS">"c8617"</definedName>
    <definedName name="IQ_HG_TOTAL_HOTEL_PROPERTIES">"c8575"</definedName>
    <definedName name="IQ_HG_TOTAL_MANAGED_HOTEL_PROPERTIES">"c8593"</definedName>
    <definedName name="IQ_HG_TOTAL_MANAGED_ROOMS">"c8623"</definedName>
    <definedName name="IQ_HG_TOTAL_OTHER_HOTEL_PROPERTIES">"c8599"</definedName>
    <definedName name="IQ_HG_TOTAL_OTHER_ROOMS">"c8629"</definedName>
    <definedName name="IQ_HG_TOTAL_OWNED_HOTEL_PROPERTIES">"c8581"</definedName>
    <definedName name="IQ_HG_TOTAL_OWNED_PROPERTIES_COMP">"c8693"</definedName>
    <definedName name="IQ_HG_TOTAL_OWNED_ROOMS">"c8611"</definedName>
    <definedName name="IQ_HG_TOTAL_OWNED_ROOMS_COMP">"c8695"</definedName>
    <definedName name="IQ_HG_TOTAL_PROM_COSTS">"c8748"</definedName>
    <definedName name="IQ_HG_TOTAL_PROPERTIES_COMP">"c8694"</definedName>
    <definedName name="IQ_HG_TOTAL_ROOMS">"c8605"</definedName>
    <definedName name="IQ_HG_TOTAL_ROOMS_COMP">"c8696"</definedName>
    <definedName name="IQ_HIGH_LOW_CLOSEPRICE_DATE">"c1204"</definedName>
    <definedName name="IQ_HIGH_TARGET_PRICE" hidden="1">"c1651"</definedName>
    <definedName name="IQ_HIGH_TARGET_PRICE_CIQ">"c4659"</definedName>
    <definedName name="IQ_HIGH_TARGET_PRICE_REUT">"c5317"</definedName>
    <definedName name="IQ_HIGHPRICE" hidden="1">"c545"</definedName>
    <definedName name="IQ_HOLDER_CIQID">"c13787"</definedName>
    <definedName name="IQ_HOLDER_CIQID_SECURITY">"c13794"</definedName>
    <definedName name="IQ_HOLDER_DERIVATIVES">"c13789"</definedName>
    <definedName name="IQ_HOLDER_DERIVATIVES_SECURITY">"c13796"</definedName>
    <definedName name="IQ_HOLDER_NAME">"c13786"</definedName>
    <definedName name="IQ_HOLDER_NAME_SECURITY">"c13793"</definedName>
    <definedName name="IQ_HOLDER_PERCENT">"c13790"</definedName>
    <definedName name="IQ_HOLDER_PERCENT_SECURITY">"c13831"</definedName>
    <definedName name="IQ_HOLDER_POSITION_DATE">"c13792"</definedName>
    <definedName name="IQ_HOLDER_POSITION_DATE_SECURITY">"c13798"</definedName>
    <definedName name="IQ_HOLDER_SHARES">"c13788"</definedName>
    <definedName name="IQ_HOLDER_SHARES_SECURITY">"c13795"</definedName>
    <definedName name="IQ_HOLDER_VALUE">"c13791"</definedName>
    <definedName name="IQ_HOLDER_VALUE_SECURITY">"c13797"</definedName>
    <definedName name="IQ_HOLDING_CIQID">"c13802"</definedName>
    <definedName name="IQ_HOLDING_NAME">"c13799"</definedName>
    <definedName name="IQ_HOLDING_PERCENT">"c13805"</definedName>
    <definedName name="IQ_HOLDING_PERCENT_PORTFOLIO">"c13806"</definedName>
    <definedName name="IQ_HOLDING_POSITION_DATE">"c13808"</definedName>
    <definedName name="IQ_HOLDING_SECURITY_TYPE">"c13803"</definedName>
    <definedName name="IQ_HOLDING_SHARES">"c13804"</definedName>
    <definedName name="IQ_HOLDING_TICKER">"c13800"</definedName>
    <definedName name="IQ_HOLDING_TRADING_ITEM_CIQID">"c13801"</definedName>
    <definedName name="IQ_HOLDING_VALUE">"c13807"</definedName>
    <definedName name="IQ_HOME_AVG_LOAN_SIZE">"c5911"</definedName>
    <definedName name="IQ_HOME_BACKLOG">"c5844"</definedName>
    <definedName name="IQ_HOME_BACKLOG_AVG_JV">"c5848"</definedName>
    <definedName name="IQ_HOME_BACKLOG_AVG_JV_GROWTH">"c5928"</definedName>
    <definedName name="IQ_HOME_BACKLOG_AVG_JV_INC">"c5851"</definedName>
    <definedName name="IQ_HOME_BACKLOG_AVG_JV_INC_GROWTH">"c5931"</definedName>
    <definedName name="IQ_HOME_BACKLOG_AVG_PRICE">"c5845"</definedName>
    <definedName name="IQ_HOME_BACKLOG_AVG_PRICE_GROWTH">"c5925"</definedName>
    <definedName name="IQ_HOME_BACKLOG_GROWTH">"c5924"</definedName>
    <definedName name="IQ_HOME_BACKLOG_JV">"c5847"</definedName>
    <definedName name="IQ_HOME_BACKLOG_JV_GROWTH">"c5927"</definedName>
    <definedName name="IQ_HOME_BACKLOG_JV_INC">"c5850"</definedName>
    <definedName name="IQ_HOME_BACKLOG_JV_INC_GROWTH">"c5930"</definedName>
    <definedName name="IQ_HOME_BACKLOG_VALUE">"c5846"</definedName>
    <definedName name="IQ_HOME_BACKLOG_VALUE_GROWTH">"c5926"</definedName>
    <definedName name="IQ_HOME_BACKLOG_VALUE_JV">"c5849"</definedName>
    <definedName name="IQ_HOME_BACKLOG_VALUE_JV_GROWTH">"c5929"</definedName>
    <definedName name="IQ_HOME_BACKLOG_VALUE_JV_INC">"c5852"</definedName>
    <definedName name="IQ_HOME_BACKLOG_VALUE_JV_INC_GROWTH">"c5932"</definedName>
    <definedName name="IQ_HOME_COMMUNITIES_ACTIVE">"c5862"</definedName>
    <definedName name="IQ_HOME_COMMUNITIES_ACTIVE_GROWTH">"c5942"</definedName>
    <definedName name="IQ_HOME_COMMUNITIES_ACTIVE_JV">"c5863"</definedName>
    <definedName name="IQ_HOME_COMMUNITIES_ACTIVE_JV_GROWTH">"c5943"</definedName>
    <definedName name="IQ_HOME_COMMUNITIES_ACTIVE_JV_INC">"c5864"</definedName>
    <definedName name="IQ_HOME_COMMUNITIES_ACTIVE_JV_INC_GROWTH">"c5944"</definedName>
    <definedName name="IQ_HOME_COST_CONSTRUCTION_SVCS">"c5882"</definedName>
    <definedName name="IQ_HOME_COST_ELIMINATIONS_OTHER">"c5883"</definedName>
    <definedName name="IQ_HOME_COST_FINANCIAL_SVCS">"c5881"</definedName>
    <definedName name="IQ_HOME_COST_HOUSING">"c5877"</definedName>
    <definedName name="IQ_HOME_COST_LAND_LOT">"c5878"</definedName>
    <definedName name="IQ_HOME_COST_OTHER_HOMEBUILDING">"c5879"</definedName>
    <definedName name="IQ_HOME_COST_TOTAL">"c5884"</definedName>
    <definedName name="IQ_HOME_COST_TOTAL_HOMEBUILDING">"c5880"</definedName>
    <definedName name="IQ_HOME_DELIVERED">"c5835"</definedName>
    <definedName name="IQ_HOME_DELIVERED_AVG_PRICE">"c5836"</definedName>
    <definedName name="IQ_HOME_DELIVERED_AVG_PRICE_GROWTH">"c5916"</definedName>
    <definedName name="IQ_HOME_DELIVERED_AVG_PRICE_JV">"c5839"</definedName>
    <definedName name="IQ_HOME_DELIVERED_AVG_PRICE_JV_GROWTH">"c5919"</definedName>
    <definedName name="IQ_HOME_DELIVERED_AVG_PRICE_JV_INC">"c5842"</definedName>
    <definedName name="IQ_HOME_DELIVERED_AVG_PRICE_JV_INC_GROWTH">"c5922"</definedName>
    <definedName name="IQ_HOME_DELIVERED_GROWTH">"c5915"</definedName>
    <definedName name="IQ_HOME_DELIVERED_JV">"c5838"</definedName>
    <definedName name="IQ_HOME_DELIVERED_JV_GROWTH">"c5918"</definedName>
    <definedName name="IQ_HOME_DELIVERED_JV_INC">"c5841"</definedName>
    <definedName name="IQ_HOME_DELIVERED_JV_INC_GROWTH">"c5921"</definedName>
    <definedName name="IQ_HOME_DELIVERED_VALUE">"c5837"</definedName>
    <definedName name="IQ_HOME_DELIVERED_VALUE_GROWTH">"c5917"</definedName>
    <definedName name="IQ_HOME_DELIVERED_VALUE_JV">"c5840"</definedName>
    <definedName name="IQ_HOME_DELIVERED_VALUE_JV_GROWTH">"c5920"</definedName>
    <definedName name="IQ_HOME_DELIVERED_VALUE_JV_INC">"c5843"</definedName>
    <definedName name="IQ_HOME_DELIVERED_VALUE_JV_INC_GROWTH">"c5923"</definedName>
    <definedName name="IQ_HOME_EQUITY_LOANS_TOT_LOANS_FFIEC">"c13867"</definedName>
    <definedName name="IQ_HOME_EQUITY_LOC_NET_CHARGE_OFFS_FDIC">"c6644"</definedName>
    <definedName name="IQ_HOME_EQUITY_LOC_TOTAL_CHARGE_OFFS_FDIC">"c6606"</definedName>
    <definedName name="IQ_HOME_EQUITY_LOC_TOTAL_RECOVERIES_FDIC">"c6625"</definedName>
    <definedName name="IQ_HOME_FINISHED_HOMES_CIP">"c5865"</definedName>
    <definedName name="IQ_HOME_FIRSTLIEN_MORT_ORIGINATED">"c5905"</definedName>
    <definedName name="IQ_HOME_FIRSTLIEN_MORT_ORIGINATED_VOL">"c5908"</definedName>
    <definedName name="IQ_HOME_HUC">"c5822"</definedName>
    <definedName name="IQ_HOME_HUC_JV">"c5823"</definedName>
    <definedName name="IQ_HOME_HUC_JV_INC">"c5824"</definedName>
    <definedName name="IQ_HOME_INV_NOT_OWNED">"c5868"</definedName>
    <definedName name="IQ_HOME_LAND_DEVELOPMENT">"c5866"</definedName>
    <definedName name="IQ_HOME_LAND_FUTURE_DEVELOPMENT">"c5867"</definedName>
    <definedName name="IQ_HOME_LOAN_APPLICATIONS">"c5910"</definedName>
    <definedName name="IQ_HOME_LOANS_SOLD_COUNT">"c5912"</definedName>
    <definedName name="IQ_HOME_LOANS_SOLD_VALUE">"c5913"</definedName>
    <definedName name="IQ_HOME_LOTS_CONTROLLED">"c5831"</definedName>
    <definedName name="IQ_HOME_LOTS_FINISHED">"c5827"</definedName>
    <definedName name="IQ_HOME_LOTS_HELD_SALE">"c5830"</definedName>
    <definedName name="IQ_HOME_LOTS_JV">"c5833"</definedName>
    <definedName name="IQ_HOME_LOTS_JV_INC">"c5834"</definedName>
    <definedName name="IQ_HOME_LOTS_OTHER">"c5832"</definedName>
    <definedName name="IQ_HOME_LOTS_OWNED">"c5828"</definedName>
    <definedName name="IQ_HOME_LOTS_UNDER_DEVELOPMENT">"c5826"</definedName>
    <definedName name="IQ_HOME_LOTS_UNDER_OPTION">"c5829"</definedName>
    <definedName name="IQ_HOME_LOTS_UNDEVELOPED">"c5825"</definedName>
    <definedName name="IQ_HOME_MORT_CAPTURE_RATE">"c5906"</definedName>
    <definedName name="IQ_HOME_MORT_ORIGINATED">"c5907"</definedName>
    <definedName name="IQ_HOME_OBLIGATIONS_INV_NOT_OWNED">"c5914"</definedName>
    <definedName name="IQ_HOME_ORDERS">"c5853"</definedName>
    <definedName name="IQ_HOME_ORDERS_AVG_PRICE">"c5854"</definedName>
    <definedName name="IQ_HOME_ORDERS_AVG_PRICE_GROWTH">"c5934"</definedName>
    <definedName name="IQ_HOME_ORDERS_AVG_PRICE_JV">"c5857"</definedName>
    <definedName name="IQ_HOME_ORDERS_AVG_PRICE_JV_GROWTH">"c5937"</definedName>
    <definedName name="IQ_HOME_ORDERS_AVG_PRICE_JV_INC">"c5860"</definedName>
    <definedName name="IQ_HOME_ORDERS_AVG_PRICE_JV_INC_GROWTH">"c5940"</definedName>
    <definedName name="IQ_HOME_ORDERS_GROWTH">"c5933"</definedName>
    <definedName name="IQ_HOME_ORDERS_JV">"c5856"</definedName>
    <definedName name="IQ_HOME_ORDERS_JV_GROWTH">"c5936"</definedName>
    <definedName name="IQ_HOME_ORDERS_JV_INC">"c5859"</definedName>
    <definedName name="IQ_HOME_ORDERS_JV_INC_GROWTH">"c5939"</definedName>
    <definedName name="IQ_HOME_ORDERS_VALUE">"c5855"</definedName>
    <definedName name="IQ_HOME_ORDERS_VALUE_GROWTH">"c5935"</definedName>
    <definedName name="IQ_HOME_ORDERS_VALUE_JV">"c5858"</definedName>
    <definedName name="IQ_HOME_ORDERS_VALUE_JV_GROWTH">"c5938"</definedName>
    <definedName name="IQ_HOME_ORDERS_VALUE_JV_INC">"c5861"</definedName>
    <definedName name="IQ_HOME_ORDERS_VALUE_JV_INC_GROWTH">"c5941"</definedName>
    <definedName name="IQ_HOME_ORIGINATION_TOTAL">"c5909"</definedName>
    <definedName name="IQ_HOME_PRETAX_INC_CONSTRUCTION_SVCS">"c5890"</definedName>
    <definedName name="IQ_HOME_PRETAX_INC_ELIMINATIONS_OTHER">"c5891"</definedName>
    <definedName name="IQ_HOME_PRETAX_INC_FINANCIAL_SVCS">"c5889"</definedName>
    <definedName name="IQ_HOME_PRETAX_INC_HOUSING">"c5885"</definedName>
    <definedName name="IQ_HOME_PRETAX_INC_LAND_LOT">"c5886"</definedName>
    <definedName name="IQ_HOME_PRETAX_INC_OTHER_HOMEBUILDING">"c5887"</definedName>
    <definedName name="IQ_HOME_PRETAX_INC_TOTAL">"c5892"</definedName>
    <definedName name="IQ_HOME_PRETAX_INC_TOTAL_HOMEBUILDING">"c5888"</definedName>
    <definedName name="IQ_HOME_PURCH_OBLIGATION_1YR">"c5898"</definedName>
    <definedName name="IQ_HOME_PURCH_OBLIGATION_2YR">"c5899"</definedName>
    <definedName name="IQ_HOME_PURCH_OBLIGATION_3YR">"c5900"</definedName>
    <definedName name="IQ_HOME_PURCH_OBLIGATION_4YR">"c5901"</definedName>
    <definedName name="IQ_HOME_PURCH_OBLIGATION_5YR">"c5902"</definedName>
    <definedName name="IQ_HOME_PURCH_OBLIGATION_AFTER5">"c5903"</definedName>
    <definedName name="IQ_HOME_PURCH_OBLIGATION_TOTAL">"c5904"</definedName>
    <definedName name="IQ_HOME_REV_CONSTRUCTION_SERVICES">"c5874"</definedName>
    <definedName name="IQ_HOME_REV_ELIMINATIONS_OTHER">"c5875"</definedName>
    <definedName name="IQ_HOME_REV_FINANCIAL_SERVICES">"c5873"</definedName>
    <definedName name="IQ_HOME_REV_HOUSING">"c5872"</definedName>
    <definedName name="IQ_HOME_REV_LAND_LOT">"c5870"</definedName>
    <definedName name="IQ_HOME_REV_OTHER_HOMEBUILDING">"c5871"</definedName>
    <definedName name="IQ_HOME_REV_TOTAL">"c5876"</definedName>
    <definedName name="IQ_HOME_SALES_NEW">"c6924"</definedName>
    <definedName name="IQ_HOME_SALES_NEW_APR">"c7584"</definedName>
    <definedName name="IQ_HOME_SALES_NEW_APR_FC">"c8464"</definedName>
    <definedName name="IQ_HOME_SALES_NEW_FC">"c7804"</definedName>
    <definedName name="IQ_HOME_SALES_NEW_POP">"c7144"</definedName>
    <definedName name="IQ_HOME_SALES_NEW_POP_FC">"c8024"</definedName>
    <definedName name="IQ_HOME_SALES_NEW_YOY">"c7364"</definedName>
    <definedName name="IQ_HOME_SALES_NEW_YOY_FC">"c8244"</definedName>
    <definedName name="IQ_HOME_TOTAL_INV">"c5869"</definedName>
    <definedName name="IQ_HOME_WARRANTY_RES_BEG">"c5893"</definedName>
    <definedName name="IQ_HOME_WARRANTY_RES_END">"c5897"</definedName>
    <definedName name="IQ_HOME_WARRANTY_RES_ISS">"c5894"</definedName>
    <definedName name="IQ_HOME_WARRANTY_RES_OTHER">"c5896"</definedName>
    <definedName name="IQ_HOME_WARRANTY_RES_PAY">"c5895"</definedName>
    <definedName name="IQ_HOMEOWNERS_WRITTEN" hidden="1">"c546"</definedName>
    <definedName name="IQ_HOURLY_COMP">"c6879"</definedName>
    <definedName name="IQ_HOURLY_COMP_APR">"c7539"</definedName>
    <definedName name="IQ_HOURLY_COMP_APR_FC">"c8419"</definedName>
    <definedName name="IQ_HOURLY_COMP_FC">"c7759"</definedName>
    <definedName name="IQ_HOURLY_COMP_POP">"c7099"</definedName>
    <definedName name="IQ_HOURLY_COMP_POP_FC">"c7979"</definedName>
    <definedName name="IQ_HOURLY_COMP_YOY">"c7319"</definedName>
    <definedName name="IQ_HOURLY_COMP_YOY_FC">"c8199"</definedName>
    <definedName name="IQ_HOUSING_COMPLETIONS">"c6881"</definedName>
    <definedName name="IQ_HOUSING_COMPLETIONS_APR">"c7541"</definedName>
    <definedName name="IQ_HOUSING_COMPLETIONS_APR_FC">"c8421"</definedName>
    <definedName name="IQ_HOUSING_COMPLETIONS_FC">"c7761"</definedName>
    <definedName name="IQ_HOUSING_COMPLETIONS_POP">"c7101"</definedName>
    <definedName name="IQ_HOUSING_COMPLETIONS_POP_FC">"c7981"</definedName>
    <definedName name="IQ_HOUSING_COMPLETIONS_SINGLE_FAM_APR_FC_UNUSED">"c8422"</definedName>
    <definedName name="IQ_HOUSING_COMPLETIONS_SINGLE_FAM_APR_FC_UNUSED_UNUSED_UNUSED">"c8422"</definedName>
    <definedName name="IQ_HOUSING_COMPLETIONS_SINGLE_FAM_APR_UNUSED">"c7542"</definedName>
    <definedName name="IQ_HOUSING_COMPLETIONS_SINGLE_FAM_APR_UNUSED_UNUSED_UNUSED">"c7542"</definedName>
    <definedName name="IQ_HOUSING_COMPLETIONS_SINGLE_FAM_FC_UNUSED">"c7762"</definedName>
    <definedName name="IQ_HOUSING_COMPLETIONS_SINGLE_FAM_FC_UNUSED_UNUSED_UNUSED">"c7762"</definedName>
    <definedName name="IQ_HOUSING_COMPLETIONS_SINGLE_FAM_POP_FC_UNUSED">"c7982"</definedName>
    <definedName name="IQ_HOUSING_COMPLETIONS_SINGLE_FAM_POP_FC_UNUSED_UNUSED_UNUSED">"c7982"</definedName>
    <definedName name="IQ_HOUSING_COMPLETIONS_SINGLE_FAM_POP_UNUSED">"c7102"</definedName>
    <definedName name="IQ_HOUSING_COMPLETIONS_SINGLE_FAM_POP_UNUSED_UNUSED_UNUSED">"c7102"</definedName>
    <definedName name="IQ_HOUSING_COMPLETIONS_SINGLE_FAM_UNUSED">"c6882"</definedName>
    <definedName name="IQ_HOUSING_COMPLETIONS_SINGLE_FAM_UNUSED_UNUSED_UNUSED">"c6882"</definedName>
    <definedName name="IQ_HOUSING_COMPLETIONS_SINGLE_FAM_YOY_FC_UNUSED">"c8202"</definedName>
    <definedName name="IQ_HOUSING_COMPLETIONS_SINGLE_FAM_YOY_FC_UNUSED_UNUSED_UNUSED">"c8202"</definedName>
    <definedName name="IQ_HOUSING_COMPLETIONS_SINGLE_FAM_YOY_UNUSED">"c7322"</definedName>
    <definedName name="IQ_HOUSING_COMPLETIONS_SINGLE_FAM_YOY_UNUSED_UNUSED_UNUSED">"c7322"</definedName>
    <definedName name="IQ_HOUSING_COMPLETIONS_YOY">"c7321"</definedName>
    <definedName name="IQ_HOUSING_COMPLETIONS_YOY_FC">"c8201"</definedName>
    <definedName name="IQ_HOUSING_PERMITS">"c6883"</definedName>
    <definedName name="IQ_HOUSING_PERMITS_APR">"c7543"</definedName>
    <definedName name="IQ_HOUSING_PERMITS_APR_FC">"c8423"</definedName>
    <definedName name="IQ_HOUSING_PERMITS_FC">"c7763"</definedName>
    <definedName name="IQ_HOUSING_PERMITS_POP">"c7103"</definedName>
    <definedName name="IQ_HOUSING_PERMITS_POP_FC">"c7983"</definedName>
    <definedName name="IQ_HOUSING_PERMITS_YOY">"c7323"</definedName>
    <definedName name="IQ_HOUSING_PERMITS_YOY_FC">"c8203"</definedName>
    <definedName name="IQ_HOUSING_STARTS">"c6884"</definedName>
    <definedName name="IQ_HOUSING_STARTS_APR">"c7544"</definedName>
    <definedName name="IQ_HOUSING_STARTS_APR_FC">"c8424"</definedName>
    <definedName name="IQ_HOUSING_STARTS_FC">"c7764"</definedName>
    <definedName name="IQ_HOUSING_STARTS_POP">"c7104"</definedName>
    <definedName name="IQ_HOUSING_STARTS_POP_FC">"c7984"</definedName>
    <definedName name="IQ_HOUSING_STARTS_SAAR">"c6885"</definedName>
    <definedName name="IQ_HOUSING_STARTS_SAAR_APR">"c7545"</definedName>
    <definedName name="IQ_HOUSING_STARTS_SAAR_APR_FC">"c8425"</definedName>
    <definedName name="IQ_HOUSING_STARTS_SAAR_FC">"c7765"</definedName>
    <definedName name="IQ_HOUSING_STARTS_SAAR_POP">"c7105"</definedName>
    <definedName name="IQ_HOUSING_STARTS_SAAR_POP_FC">"c7985"</definedName>
    <definedName name="IQ_HOUSING_STARTS_SAAR_YOY">"c7325"</definedName>
    <definedName name="IQ_HOUSING_STARTS_SAAR_YOY_FC">"c8205"</definedName>
    <definedName name="IQ_HOUSING_STARTS_YOY">"c7324"</definedName>
    <definedName name="IQ_HOUSING_STARTS_YOY_FC">"c8204"</definedName>
    <definedName name="IQ_HRS_WORKED_FULL_PT">"c6880"</definedName>
    <definedName name="IQ_HRS_WORKED_FULL_PT_APR">"c7540"</definedName>
    <definedName name="IQ_HRS_WORKED_FULL_PT_APR_FC">"c8420"</definedName>
    <definedName name="IQ_HRS_WORKED_FULL_PT_FC">"c7760"</definedName>
    <definedName name="IQ_HRS_WORKED_FULL_PT_POP">"c7100"</definedName>
    <definedName name="IQ_HRS_WORKED_FULL_PT_POP_FC">"c7980"</definedName>
    <definedName name="IQ_HRS_WORKED_FULL_PT_YOY">"c7320"</definedName>
    <definedName name="IQ_HRS_WORKED_FULL_PT_YOY_FC">"c8200"</definedName>
    <definedName name="IQ_HTM_INVEST_SECURITIES_FFIEC">"c13455"</definedName>
    <definedName name="IQ_HTM_SECURITIES_TIER_1_FFIEC">"c13342"</definedName>
    <definedName name="IQ_HYBRID_CAPITAL">"c15245"</definedName>
    <definedName name="IQ_HYBRID_STRUCTURED_PRODUCTS_AVAIL_SALE_FFIEC">"c15265"</definedName>
    <definedName name="IQ_HYBRID_STRUCTURED_PRODUCTS_FFIEC">"c15262"</definedName>
    <definedName name="IQ_IB_ADVISORY_UNDERWRITING_FEES_FOREIGN_FFIEC">"c15378"</definedName>
    <definedName name="IQ_IBF_COMM_INDUST_LOANS_FFIEC">"c15298"</definedName>
    <definedName name="IQ_IBF_DEPOSIT_LIABILITIES_DUE_TO_BANKS_FFIEC">"c15300"</definedName>
    <definedName name="IQ_IM_AVG_REV_PER_CLICK">"c9991"</definedName>
    <definedName name="IQ_IM_NUMBER_PAGE_VIEWS">"c9993"</definedName>
    <definedName name="IQ_IM_NUMBER_PAID_CLICKS">"c9995"</definedName>
    <definedName name="IQ_IM_NUMBER_PAID_CLICKS_GROWTH">"c9996"</definedName>
    <definedName name="IQ_IM_PAGE_VIEWS_GROWTH">"c9994"</definedName>
    <definedName name="IQ_IM_REV_PER_PAGE_VIEW_GROWTH">"c9992"</definedName>
    <definedName name="IQ_IM_TRAFFIC_ACQUISITION_CHANGE">"c9998"</definedName>
    <definedName name="IQ_IM_TRAFFIC_ACQUISITION_COST_TO_AD_REV_RATIO">"c10000"</definedName>
    <definedName name="IQ_IM_TRAFFIC_ACQUISITION_COST_TO_TOTAL_REV_RATIO">"c9999"</definedName>
    <definedName name="IQ_IM_TRAFFIC_ACQUISITION_COSTS">"c9997"</definedName>
    <definedName name="IQ_IMPAIR_OIL" hidden="1">"c547"</definedName>
    <definedName name="IQ_IMPAIRED_LOANS">"c15250"</definedName>
    <definedName name="IQ_IMPAIRMENT_GW" hidden="1">"c548"</definedName>
    <definedName name="IQ_IMPAIRMENT_GW_SUPPLE">"c13811"</definedName>
    <definedName name="IQ_IMPORT_PRICE_INDEX">"c6886"</definedName>
    <definedName name="IQ_IMPORT_PRICE_INDEX_APR">"c7546"</definedName>
    <definedName name="IQ_IMPORT_PRICE_INDEX_APR_FC">"c8426"</definedName>
    <definedName name="IQ_IMPORT_PRICE_INDEX_FC">"c7766"</definedName>
    <definedName name="IQ_IMPORT_PRICE_INDEX_POP">"c7106"</definedName>
    <definedName name="IQ_IMPORT_PRICE_INDEX_POP_FC">"c7986"</definedName>
    <definedName name="IQ_IMPORT_PRICE_INDEX_YOY">"c7326"</definedName>
    <definedName name="IQ_IMPORT_PRICE_INDEX_YOY_FC">"c8206"</definedName>
    <definedName name="IQ_IMPORTS_GOODS">"c6887"</definedName>
    <definedName name="IQ_IMPORTS_GOODS_APR">"c7547"</definedName>
    <definedName name="IQ_IMPORTS_GOODS_APR_FC">"c8427"</definedName>
    <definedName name="IQ_IMPORTS_GOODS_FC">"c7767"</definedName>
    <definedName name="IQ_IMPORTS_GOODS_NONFACTOR_SERVICES">"c6888"</definedName>
    <definedName name="IQ_IMPORTS_GOODS_NONFACTOR_SERVICES_APR">"c7548"</definedName>
    <definedName name="IQ_IMPORTS_GOODS_NONFACTOR_SERVICES_APR_FC">"c8428"</definedName>
    <definedName name="IQ_IMPORTS_GOODS_NONFACTOR_SERVICES_FC">"c7768"</definedName>
    <definedName name="IQ_IMPORTS_GOODS_NONFACTOR_SERVICES_POP">"c7108"</definedName>
    <definedName name="IQ_IMPORTS_GOODS_NONFACTOR_SERVICES_POP_FC">"c7988"</definedName>
    <definedName name="IQ_IMPORTS_GOODS_NONFACTOR_SERVICES_YOY">"c7328"</definedName>
    <definedName name="IQ_IMPORTS_GOODS_NONFACTOR_SERVICES_YOY_FC">"c8208"</definedName>
    <definedName name="IQ_IMPORTS_GOODS_POP">"c7107"</definedName>
    <definedName name="IQ_IMPORTS_GOODS_POP_FC">"c7987"</definedName>
    <definedName name="IQ_IMPORTS_GOODS_REAL">"c11950"</definedName>
    <definedName name="IQ_IMPORTS_GOODS_REAL_APR">"c11953"</definedName>
    <definedName name="IQ_IMPORTS_GOODS_REAL_POP">"c11951"</definedName>
    <definedName name="IQ_IMPORTS_GOODS_REAL_SAAR_APR_FC_UNUSED">"c8523"</definedName>
    <definedName name="IQ_IMPORTS_GOODS_REAL_SAAR_APR_FC_UNUSED_UNUSED_UNUSED">"c8523"</definedName>
    <definedName name="IQ_IMPORTS_GOODS_REAL_SAAR_APR_UNUSED">"c7643"</definedName>
    <definedName name="IQ_IMPORTS_GOODS_REAL_SAAR_APR_UNUSED_UNUSED_UNUSED">"c7643"</definedName>
    <definedName name="IQ_IMPORTS_GOODS_REAL_SAAR_FC_UNUSED">"c7863"</definedName>
    <definedName name="IQ_IMPORTS_GOODS_REAL_SAAR_FC_UNUSED_UNUSED_UNUSED">"c7863"</definedName>
    <definedName name="IQ_IMPORTS_GOODS_REAL_SAAR_POP_FC_UNUSED">"c8083"</definedName>
    <definedName name="IQ_IMPORTS_GOODS_REAL_SAAR_POP_FC_UNUSED_UNUSED_UNUSED">"c8083"</definedName>
    <definedName name="IQ_IMPORTS_GOODS_REAL_SAAR_POP_UNUSED">"c7203"</definedName>
    <definedName name="IQ_IMPORTS_GOODS_REAL_SAAR_POP_UNUSED_UNUSED_UNUSED">"c7203"</definedName>
    <definedName name="IQ_IMPORTS_GOODS_REAL_SAAR_UNUSED">"c6983"</definedName>
    <definedName name="IQ_IMPORTS_GOODS_REAL_SAAR_UNUSED_UNUSED_UNUSED">"c6983"</definedName>
    <definedName name="IQ_IMPORTS_GOODS_REAL_SAAR_YOY_FC_UNUSED">"c8303"</definedName>
    <definedName name="IQ_IMPORTS_GOODS_REAL_SAAR_YOY_FC_UNUSED_UNUSED_UNUSED">"c8303"</definedName>
    <definedName name="IQ_IMPORTS_GOODS_REAL_SAAR_YOY_UNUSED">"c7423"</definedName>
    <definedName name="IQ_IMPORTS_GOODS_REAL_SAAR_YOY_UNUSED_UNUSED_UNUSED">"c7423"</definedName>
    <definedName name="IQ_IMPORTS_GOODS_REAL_YOY">"c11952"</definedName>
    <definedName name="IQ_IMPORTS_GOODS_SAAR">"c6891"</definedName>
    <definedName name="IQ_IMPORTS_GOODS_SAAR_APR">"c7551"</definedName>
    <definedName name="IQ_IMPORTS_GOODS_SAAR_APR_FC">"c8431"</definedName>
    <definedName name="IQ_IMPORTS_GOODS_SAAR_FC">"c7771"</definedName>
    <definedName name="IQ_IMPORTS_GOODS_SAAR_POP">"c7111"</definedName>
    <definedName name="IQ_IMPORTS_GOODS_SAAR_POP_FC">"c7991"</definedName>
    <definedName name="IQ_IMPORTS_GOODS_SAAR_USD_APR_FC">"c11849"</definedName>
    <definedName name="IQ_IMPORTS_GOODS_SAAR_USD_FC">"c11846"</definedName>
    <definedName name="IQ_IMPORTS_GOODS_SAAR_USD_POP_FC">"c11847"</definedName>
    <definedName name="IQ_IMPORTS_GOODS_SAAR_USD_YOY_FC">"c11848"</definedName>
    <definedName name="IQ_IMPORTS_GOODS_SAAR_YOY">"c7331"</definedName>
    <definedName name="IQ_IMPORTS_GOODS_SAAR_YOY_FC">"c8211"</definedName>
    <definedName name="IQ_IMPORTS_GOODS_SERVICES_APR_FC_UNUSED">"c8429"</definedName>
    <definedName name="IQ_IMPORTS_GOODS_SERVICES_APR_FC_UNUSED_UNUSED_UNUSED">"c8429"</definedName>
    <definedName name="IQ_IMPORTS_GOODS_SERVICES_APR_UNUSED">"c7549"</definedName>
    <definedName name="IQ_IMPORTS_GOODS_SERVICES_APR_UNUSED_UNUSED_UNUSED">"c7549"</definedName>
    <definedName name="IQ_IMPORTS_GOODS_SERVICES_FC_UNUSED">"c7769"</definedName>
    <definedName name="IQ_IMPORTS_GOODS_SERVICES_FC_UNUSED_UNUSED_UNUSED">"c7769"</definedName>
    <definedName name="IQ_IMPORTS_GOODS_SERVICES_POP_FC_UNUSED">"c7989"</definedName>
    <definedName name="IQ_IMPORTS_GOODS_SERVICES_POP_FC_UNUSED_UNUSED_UNUSED">"c7989"</definedName>
    <definedName name="IQ_IMPORTS_GOODS_SERVICES_POP_UNUSED">"c7109"</definedName>
    <definedName name="IQ_IMPORTS_GOODS_SERVICES_POP_UNUSED_UNUSED_UNUSED">"c7109"</definedName>
    <definedName name="IQ_IMPORTS_GOODS_SERVICES_REAL">"c6985"</definedName>
    <definedName name="IQ_IMPORTS_GOODS_SERVICES_REAL_APR">"c7645"</definedName>
    <definedName name="IQ_IMPORTS_GOODS_SERVICES_REAL_APR_FC">"c8525"</definedName>
    <definedName name="IQ_IMPORTS_GOODS_SERVICES_REAL_FC">"c7865"</definedName>
    <definedName name="IQ_IMPORTS_GOODS_SERVICES_REAL_POP">"c7205"</definedName>
    <definedName name="IQ_IMPORTS_GOODS_SERVICES_REAL_POP_FC">"c8085"</definedName>
    <definedName name="IQ_IMPORTS_GOODS_SERVICES_REAL_SAAR">"c11958"</definedName>
    <definedName name="IQ_IMPORTS_GOODS_SERVICES_REAL_SAAR_APR">"c11961"</definedName>
    <definedName name="IQ_IMPORTS_GOODS_SERVICES_REAL_SAAR_APR_FC_UNUSED">"c8524"</definedName>
    <definedName name="IQ_IMPORTS_GOODS_SERVICES_REAL_SAAR_APR_FC_UNUSED_UNUSED_UNUSED">"c8524"</definedName>
    <definedName name="IQ_IMPORTS_GOODS_SERVICES_REAL_SAAR_APR_UNUSED">"c7644"</definedName>
    <definedName name="IQ_IMPORTS_GOODS_SERVICES_REAL_SAAR_APR_UNUSED_UNUSED_UNUSED">"c7644"</definedName>
    <definedName name="IQ_IMPORTS_GOODS_SERVICES_REAL_SAAR_FC_UNUSED">"c7864"</definedName>
    <definedName name="IQ_IMPORTS_GOODS_SERVICES_REAL_SAAR_FC_UNUSED_UNUSED_UNUSED">"c7864"</definedName>
    <definedName name="IQ_IMPORTS_GOODS_SERVICES_REAL_SAAR_POP">"c11959"</definedName>
    <definedName name="IQ_IMPORTS_GOODS_SERVICES_REAL_SAAR_POP_FC_UNUSED">"c8084"</definedName>
    <definedName name="IQ_IMPORTS_GOODS_SERVICES_REAL_SAAR_POP_FC_UNUSED_UNUSED_UNUSED">"c8084"</definedName>
    <definedName name="IQ_IMPORTS_GOODS_SERVICES_REAL_SAAR_POP_UNUSED">"c7204"</definedName>
    <definedName name="IQ_IMPORTS_GOODS_SERVICES_REAL_SAAR_POP_UNUSED_UNUSED_UNUSED">"c7204"</definedName>
    <definedName name="IQ_IMPORTS_GOODS_SERVICES_REAL_SAAR_UNUSED">"c6984"</definedName>
    <definedName name="IQ_IMPORTS_GOODS_SERVICES_REAL_SAAR_UNUSED_UNUSED_UNUSED">"c6984"</definedName>
    <definedName name="IQ_IMPORTS_GOODS_SERVICES_REAL_SAAR_USD">"c11962"</definedName>
    <definedName name="IQ_IMPORTS_GOODS_SERVICES_REAL_SAAR_USD_APR">"c11965"</definedName>
    <definedName name="IQ_IMPORTS_GOODS_SERVICES_REAL_SAAR_USD_APR_FC">"c11969"</definedName>
    <definedName name="IQ_IMPORTS_GOODS_SERVICES_REAL_SAAR_USD_FC">"c11966"</definedName>
    <definedName name="IQ_IMPORTS_GOODS_SERVICES_REAL_SAAR_USD_POP">"c11963"</definedName>
    <definedName name="IQ_IMPORTS_GOODS_SERVICES_REAL_SAAR_USD_POP_FC">"c11967"</definedName>
    <definedName name="IQ_IMPORTS_GOODS_SERVICES_REAL_SAAR_USD_YOY">"c11964"</definedName>
    <definedName name="IQ_IMPORTS_GOODS_SERVICES_REAL_SAAR_USD_YOY_FC">"c11968"</definedName>
    <definedName name="IQ_IMPORTS_GOODS_SERVICES_REAL_SAAR_YOY">"c11960"</definedName>
    <definedName name="IQ_IMPORTS_GOODS_SERVICES_REAL_SAAR_YOY_FC_UNUSED">"c8304"</definedName>
    <definedName name="IQ_IMPORTS_GOODS_SERVICES_REAL_SAAR_YOY_FC_UNUSED_UNUSED_UNUSED">"c8304"</definedName>
    <definedName name="IQ_IMPORTS_GOODS_SERVICES_REAL_SAAR_YOY_UNUSED">"c7424"</definedName>
    <definedName name="IQ_IMPORTS_GOODS_SERVICES_REAL_SAAR_YOY_UNUSED_UNUSED_UNUSED">"c7424"</definedName>
    <definedName name="IQ_IMPORTS_GOODS_SERVICES_REAL_USD">"c11954"</definedName>
    <definedName name="IQ_IMPORTS_GOODS_SERVICES_REAL_USD_APR">"c11957"</definedName>
    <definedName name="IQ_IMPORTS_GOODS_SERVICES_REAL_USD_POP">"c11955"</definedName>
    <definedName name="IQ_IMPORTS_GOODS_SERVICES_REAL_USD_YOY">"c11956"</definedName>
    <definedName name="IQ_IMPORTS_GOODS_SERVICES_REAL_YOY">"c7425"</definedName>
    <definedName name="IQ_IMPORTS_GOODS_SERVICES_REAL_YOY_FC">"c8305"</definedName>
    <definedName name="IQ_IMPORTS_GOODS_SERVICES_SAAR">"c6890"</definedName>
    <definedName name="IQ_IMPORTS_GOODS_SERVICES_SAAR_APR">"c7550"</definedName>
    <definedName name="IQ_IMPORTS_GOODS_SERVICES_SAAR_APR_FC">"c8430"</definedName>
    <definedName name="IQ_IMPORTS_GOODS_SERVICES_SAAR_FC">"c7770"</definedName>
    <definedName name="IQ_IMPORTS_GOODS_SERVICES_SAAR_POP">"c7110"</definedName>
    <definedName name="IQ_IMPORTS_GOODS_SERVICES_SAAR_POP_FC">"c7990"</definedName>
    <definedName name="IQ_IMPORTS_GOODS_SERVICES_SAAR_YOY">"c7330"</definedName>
    <definedName name="IQ_IMPORTS_GOODS_SERVICES_SAAR_YOY_FC">"c8210"</definedName>
    <definedName name="IQ_IMPORTS_GOODS_SERVICES_UNUSED">"c6889"</definedName>
    <definedName name="IQ_IMPORTS_GOODS_SERVICES_UNUSED_UNUSED_UNUSED">"c6889"</definedName>
    <definedName name="IQ_IMPORTS_GOODS_SERVICES_USD">"c11842"</definedName>
    <definedName name="IQ_IMPORTS_GOODS_SERVICES_USD_APR">"c11845"</definedName>
    <definedName name="IQ_IMPORTS_GOODS_SERVICES_USD_POP">"c11843"</definedName>
    <definedName name="IQ_IMPORTS_GOODS_SERVICES_USD_YOY">"c11844"</definedName>
    <definedName name="IQ_IMPORTS_GOODS_SERVICES_YOY_FC_UNUSED">"c8209"</definedName>
    <definedName name="IQ_IMPORTS_GOODS_SERVICES_YOY_FC_UNUSED_UNUSED_UNUSED">"c8209"</definedName>
    <definedName name="IQ_IMPORTS_GOODS_SERVICES_YOY_UNUSED">"c7329"</definedName>
    <definedName name="IQ_IMPORTS_GOODS_SERVICES_YOY_UNUSED_UNUSED_UNUSED">"c7329"</definedName>
    <definedName name="IQ_IMPORTS_GOODS_USD_APR_FC">"c11841"</definedName>
    <definedName name="IQ_IMPORTS_GOODS_USD_FC">"c11838"</definedName>
    <definedName name="IQ_IMPORTS_GOODS_USD_POP_FC">"c11839"</definedName>
    <definedName name="IQ_IMPORTS_GOODS_USD_YOY_FC">"c11840"</definedName>
    <definedName name="IQ_IMPORTS_GOODS_YOY">"c7327"</definedName>
    <definedName name="IQ_IMPORTS_GOODS_YOY_FC">"c8207"</definedName>
    <definedName name="IQ_IMPORTS_NONFACTOR_SERVICES">"c6892"</definedName>
    <definedName name="IQ_IMPORTS_NONFACTOR_SERVICES_APR">"c7552"</definedName>
    <definedName name="IQ_IMPORTS_NONFACTOR_SERVICES_APR_FC">"c8432"</definedName>
    <definedName name="IQ_IMPORTS_NONFACTOR_SERVICES_FC">"c7772"</definedName>
    <definedName name="IQ_IMPORTS_NONFACTOR_SERVICES_POP">"c7112"</definedName>
    <definedName name="IQ_IMPORTS_NONFACTOR_SERVICES_POP_FC">"c7992"</definedName>
    <definedName name="IQ_IMPORTS_NONFACTOR_SERVICES_SAAR">"c6893"</definedName>
    <definedName name="IQ_IMPORTS_NONFACTOR_SERVICES_SAAR_APR">"c7553"</definedName>
    <definedName name="IQ_IMPORTS_NONFACTOR_SERVICES_SAAR_APR_FC">"c8433"</definedName>
    <definedName name="IQ_IMPORTS_NONFACTOR_SERVICES_SAAR_FC">"c7773"</definedName>
    <definedName name="IQ_IMPORTS_NONFACTOR_SERVICES_SAAR_POP">"c7113"</definedName>
    <definedName name="IQ_IMPORTS_NONFACTOR_SERVICES_SAAR_POP_FC">"c7993"</definedName>
    <definedName name="IQ_IMPORTS_NONFACTOR_SERVICES_SAAR_USD_APR_FC">"c11857"</definedName>
    <definedName name="IQ_IMPORTS_NONFACTOR_SERVICES_SAAR_USD_FC">"c11854"</definedName>
    <definedName name="IQ_IMPORTS_NONFACTOR_SERVICES_SAAR_USD_POP_FC">"c11855"</definedName>
    <definedName name="IQ_IMPORTS_NONFACTOR_SERVICES_SAAR_USD_YOY_FC">"c11856"</definedName>
    <definedName name="IQ_IMPORTS_NONFACTOR_SERVICES_SAAR_YOY">"c7333"</definedName>
    <definedName name="IQ_IMPORTS_NONFACTOR_SERVICES_SAAR_YOY_FC">"c8213"</definedName>
    <definedName name="IQ_IMPORTS_NONFACTOR_SERVICES_USD_APR_FC">"c11853"</definedName>
    <definedName name="IQ_IMPORTS_NONFACTOR_SERVICES_USD_FC">"c11850"</definedName>
    <definedName name="IQ_IMPORTS_NONFACTOR_SERVICES_USD_POP_FC">"c11851"</definedName>
    <definedName name="IQ_IMPORTS_NONFACTOR_SERVICES_USD_YOY_FC">"c11852"</definedName>
    <definedName name="IQ_IMPORTS_NONFACTOR_SERVICES_YOY">"c7332"</definedName>
    <definedName name="IQ_IMPORTS_NONFACTOR_SERVICES_YOY_FC">"c8212"</definedName>
    <definedName name="IQ_IMPORTS_SERVICES">"c11858"</definedName>
    <definedName name="IQ_IMPORTS_SERVICES_APR">"c11861"</definedName>
    <definedName name="IQ_IMPORTS_SERVICES_POP">"c11859"</definedName>
    <definedName name="IQ_IMPORTS_SERVICES_REAL">"c6986"</definedName>
    <definedName name="IQ_IMPORTS_SERVICES_REAL_APR">"c7646"</definedName>
    <definedName name="IQ_IMPORTS_SERVICES_REAL_APR_FC">"c8526"</definedName>
    <definedName name="IQ_IMPORTS_SERVICES_REAL_FC">"c7866"</definedName>
    <definedName name="IQ_IMPORTS_SERVICES_REAL_POP">"c7206"</definedName>
    <definedName name="IQ_IMPORTS_SERVICES_REAL_POP_FC">"c8086"</definedName>
    <definedName name="IQ_IMPORTS_SERVICES_REAL_YOY">"c7426"</definedName>
    <definedName name="IQ_IMPORTS_SERVICES_REAL_YOY_FC">"c8306"</definedName>
    <definedName name="IQ_IMPORTS_SERVICES_YOY">"c11860"</definedName>
    <definedName name="IQ_IMPUT_OPER_LEASE_DEPR">"c2987"</definedName>
    <definedName name="IQ_IMPUT_OPER_LEASE_INT_EXP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>"c6502"</definedName>
    <definedName name="IQ_INCOME_BEFORE_EXTRA_FDIC">"c6585"</definedName>
    <definedName name="IQ_INCOME_CHECKS_FFIEC">"c13040"</definedName>
    <definedName name="IQ_INCOME_EARNED_FDIC">"c6359"</definedName>
    <definedName name="IQ_INCOME_FIDUCIARY_ACTIVITIES_FFIEC">"c13002"</definedName>
    <definedName name="IQ_INCOME_LEASE_FINANCING_REC_FFIEC">"c12980"</definedName>
    <definedName name="IQ_INCOME_LOANS_LEASES_TAX_EXEMPT_FFIEC">"c13038"</definedName>
    <definedName name="IQ_INCOME_OTHER_INSURANCE_ACTIVITIES_FFIEC">"c13009"</definedName>
    <definedName name="IQ_INCOME_SALE_MUTUAL_FUNDS_DOM_FFIEC">"c13069"</definedName>
    <definedName name="IQ_INCOME_SECURITIES_TAX_EXEMPT_FFIEC">"c13039"</definedName>
    <definedName name="IQ_INCOME_TAX_FOREIGN_FFIEC">"c15391"</definedName>
    <definedName name="IQ_INCOME_TAXES_FDIC">"c6582"</definedName>
    <definedName name="IQ_INCOME_TAXES_FFIEC">"c13030"</definedName>
    <definedName name="IQ_INCREASE_INT_INCOME_FFIEC">"c13063"</definedName>
    <definedName name="IQ_INDEX_CURRENCY">"c15224"</definedName>
    <definedName name="IQ_INDEX_LEADING_IND">"c6894"</definedName>
    <definedName name="IQ_INDEX_LEADING_IND_APR">"c7554"</definedName>
    <definedName name="IQ_INDEX_LEADING_IND_APR_FC">"c8434"</definedName>
    <definedName name="IQ_INDEX_LEADING_IND_FC">"c7774"</definedName>
    <definedName name="IQ_INDEX_LEADING_IND_POP">"c7114"</definedName>
    <definedName name="IQ_INDEX_LEADING_IND_POP_FC">"c7994"</definedName>
    <definedName name="IQ_INDEX_LEADING_IND_YOY">"c7334"</definedName>
    <definedName name="IQ_INDEX_LEADING_IND_YOY_FC">"c8214"</definedName>
    <definedName name="IQ_INDEX_TYPE">"c15223"</definedName>
    <definedName name="IQ_INDICATED_ATTRIB_ORE_RESOURCES_ALUM">"c9238"</definedName>
    <definedName name="IQ_INDICATED_ATTRIB_ORE_RESOURCES_COP">"c9182"</definedName>
    <definedName name="IQ_INDICATED_ATTRIB_ORE_RESOURCES_DIAM">"c9662"</definedName>
    <definedName name="IQ_INDICATED_ATTRIB_ORE_RESOURCES_GOLD">"c9023"</definedName>
    <definedName name="IQ_INDICATED_ATTRIB_ORE_RESOURCES_IRON">"c9397"</definedName>
    <definedName name="IQ_INDICATED_ATTRIB_ORE_RESOURCES_LEAD">"c9450"</definedName>
    <definedName name="IQ_INDICATED_ATTRIB_ORE_RESOURCES_MANG">"c9503"</definedName>
    <definedName name="IQ_INDICATED_ATTRIB_ORE_RESOURCES_MOLYB">"c9715"</definedName>
    <definedName name="IQ_INDICATED_ATTRIB_ORE_RESOURCES_NICK">"c9291"</definedName>
    <definedName name="IQ_INDICATED_ATTRIB_ORE_RESOURCES_PLAT">"c9129"</definedName>
    <definedName name="IQ_INDICATED_ATTRIB_ORE_RESOURCES_SILVER">"c9076"</definedName>
    <definedName name="IQ_INDICATED_ATTRIB_ORE_RESOURCES_TITAN">"c9556"</definedName>
    <definedName name="IQ_INDICATED_ATTRIB_ORE_RESOURCES_URAN">"c9609"</definedName>
    <definedName name="IQ_INDICATED_ATTRIB_ORE_RESOURCES_ZINC">"c9344"</definedName>
    <definedName name="IQ_INDICATED_ORE_RESOURCES_ALUM">"c9224"</definedName>
    <definedName name="IQ_INDICATED_ORE_RESOURCES_COP">"c9168"</definedName>
    <definedName name="IQ_INDICATED_ORE_RESOURCES_DIAM">"c9648"</definedName>
    <definedName name="IQ_INDICATED_ORE_RESOURCES_GOLD">"c9009"</definedName>
    <definedName name="IQ_INDICATED_ORE_RESOURCES_IRON">"c9383"</definedName>
    <definedName name="IQ_INDICATED_ORE_RESOURCES_LEAD">"c9436"</definedName>
    <definedName name="IQ_INDICATED_ORE_RESOURCES_MANG">"c9489"</definedName>
    <definedName name="IQ_INDICATED_ORE_RESOURCES_MOLYB">"c9701"</definedName>
    <definedName name="IQ_INDICATED_ORE_RESOURCES_NICK">"c9277"</definedName>
    <definedName name="IQ_INDICATED_ORE_RESOURCES_PLAT">"c9115"</definedName>
    <definedName name="IQ_INDICATED_ORE_RESOURCES_SILVER">"c9062"</definedName>
    <definedName name="IQ_INDICATED_ORE_RESOURCES_TITAN">"c9542"</definedName>
    <definedName name="IQ_INDICATED_ORE_RESOURCES_URAN">"c9595"</definedName>
    <definedName name="IQ_INDICATED_ORE_RESOURCES_ZINC">"c9330"</definedName>
    <definedName name="IQ_INDICATED_RECOV_ATTRIB_RESOURCES_ALUM">"c9243"</definedName>
    <definedName name="IQ_INDICATED_RECOV_ATTRIB_RESOURCES_COAL">"c9817"</definedName>
    <definedName name="IQ_INDICATED_RECOV_ATTRIB_RESOURCES_COP">"c9187"</definedName>
    <definedName name="IQ_INDICATED_RECOV_ATTRIB_RESOURCES_DIAM">"c9667"</definedName>
    <definedName name="IQ_INDICATED_RECOV_ATTRIB_RESOURCES_GOLD">"c9028"</definedName>
    <definedName name="IQ_INDICATED_RECOV_ATTRIB_RESOURCES_IRON">"c9402"</definedName>
    <definedName name="IQ_INDICATED_RECOV_ATTRIB_RESOURCES_LEAD">"c9455"</definedName>
    <definedName name="IQ_INDICATED_RECOV_ATTRIB_RESOURCES_MANG">"c9508"</definedName>
    <definedName name="IQ_INDICATED_RECOV_ATTRIB_RESOURCES_MET_COAL">"c9757"</definedName>
    <definedName name="IQ_INDICATED_RECOV_ATTRIB_RESOURCES_MOLYB">"c9720"</definedName>
    <definedName name="IQ_INDICATED_RECOV_ATTRIB_RESOURCES_NICK">"c9296"</definedName>
    <definedName name="IQ_INDICATED_RECOV_ATTRIB_RESOURCES_PLAT">"c9134"</definedName>
    <definedName name="IQ_INDICATED_RECOV_ATTRIB_RESOURCES_SILVER">"c9081"</definedName>
    <definedName name="IQ_INDICATED_RECOV_ATTRIB_RESOURCES_STEAM">"c9787"</definedName>
    <definedName name="IQ_INDICATED_RECOV_ATTRIB_RESOURCES_TITAN">"c9561"</definedName>
    <definedName name="IQ_INDICATED_RECOV_ATTRIB_RESOURCES_URAN">"c9614"</definedName>
    <definedName name="IQ_INDICATED_RECOV_ATTRIB_RESOURCES_ZINC">"c9349"</definedName>
    <definedName name="IQ_INDICATED_RECOV_RESOURCES_ALUM">"c9233"</definedName>
    <definedName name="IQ_INDICATED_RECOV_RESOURCES_COAL">"c9812"</definedName>
    <definedName name="IQ_INDICATED_RECOV_RESOURCES_COP">"c9177"</definedName>
    <definedName name="IQ_INDICATED_RECOV_RESOURCES_DIAM">"c9657"</definedName>
    <definedName name="IQ_INDICATED_RECOV_RESOURCES_GOLD">"c9018"</definedName>
    <definedName name="IQ_INDICATED_RECOV_RESOURCES_IRON">"c9392"</definedName>
    <definedName name="IQ_INDICATED_RECOV_RESOURCES_LEAD">"c9445"</definedName>
    <definedName name="IQ_INDICATED_RECOV_RESOURCES_MANG">"c9498"</definedName>
    <definedName name="IQ_INDICATED_RECOV_RESOURCES_MET_COAL">"c9752"</definedName>
    <definedName name="IQ_INDICATED_RECOV_RESOURCES_MOLYB">"c9710"</definedName>
    <definedName name="IQ_INDICATED_RECOV_RESOURCES_NICK">"c9286"</definedName>
    <definedName name="IQ_INDICATED_RECOV_RESOURCES_PLAT">"c9124"</definedName>
    <definedName name="IQ_INDICATED_RECOV_RESOURCES_SILVER">"c9071"</definedName>
    <definedName name="IQ_INDICATED_RECOV_RESOURCES_STEAM">"c9782"</definedName>
    <definedName name="IQ_INDICATED_RECOV_RESOURCES_TITAN">"c9551"</definedName>
    <definedName name="IQ_INDICATED_RECOV_RESOURCES_URAN">"c9604"</definedName>
    <definedName name="IQ_INDICATED_RECOV_RESOURCES_ZINC">"c9339"</definedName>
    <definedName name="IQ_INDICATED_RESOURCES_CALORIFIC_VALUE_COAL">"c9807"</definedName>
    <definedName name="IQ_INDICATED_RESOURCES_CALORIFIC_VALUE_MET_COAL">"c9747"</definedName>
    <definedName name="IQ_INDICATED_RESOURCES_CALORIFIC_VALUE_STEAM">"c9777"</definedName>
    <definedName name="IQ_INDICATED_RESOURCES_GRADE_ALUM">"c9225"</definedName>
    <definedName name="IQ_INDICATED_RESOURCES_GRADE_COP">"c9169"</definedName>
    <definedName name="IQ_INDICATED_RESOURCES_GRADE_DIAM">"c9649"</definedName>
    <definedName name="IQ_INDICATED_RESOURCES_GRADE_GOLD">"c9010"</definedName>
    <definedName name="IQ_INDICATED_RESOURCES_GRADE_IRON">"c9384"</definedName>
    <definedName name="IQ_INDICATED_RESOURCES_GRADE_LEAD">"c9437"</definedName>
    <definedName name="IQ_INDICATED_RESOURCES_GRADE_MANG">"c9490"</definedName>
    <definedName name="IQ_INDICATED_RESOURCES_GRADE_MOLYB">"c9702"</definedName>
    <definedName name="IQ_INDICATED_RESOURCES_GRADE_NICK">"c9278"</definedName>
    <definedName name="IQ_INDICATED_RESOURCES_GRADE_PLAT">"c9116"</definedName>
    <definedName name="IQ_INDICATED_RESOURCES_GRADE_SILVER">"c9063"</definedName>
    <definedName name="IQ_INDICATED_RESOURCES_GRADE_TITAN">"c9543"</definedName>
    <definedName name="IQ_INDICATED_RESOURCES_GRADE_URAN">"c9596"</definedName>
    <definedName name="IQ_INDICATED_RESOURCES_GRADE_ZINC">"c9331"</definedName>
    <definedName name="IQ_INDIVIDUAL">"c15182"</definedName>
    <definedName name="IQ_INDIVIDUAL_ACTIVE_BOARD_MEMBERSHIPS">"c15201"</definedName>
    <definedName name="IQ_INDIVIDUAL_ACTIVE_PRO_AFFILIATIONS">"c15199"</definedName>
    <definedName name="IQ_INDIVIDUAL_AGE">"c15191"</definedName>
    <definedName name="IQ_INDIVIDUAL_ASSISTANT_EMAIL">"c15206"</definedName>
    <definedName name="IQ_INDIVIDUAL_ASSISTANT_FAX">"c15208"</definedName>
    <definedName name="IQ_INDIVIDUAL_ASSISTANT_NAME">"c15205"</definedName>
    <definedName name="IQ_INDIVIDUAL_ASSISTANT_PHONE">"c15207"</definedName>
    <definedName name="IQ_INDIVIDUAL_BACKGROUND">"c15184"</definedName>
    <definedName name="IQ_INDIVIDUAL_DIRECT_FAX">"c15189"</definedName>
    <definedName name="IQ_INDIVIDUAL_DIRECT_PHONE">"c15188"</definedName>
    <definedName name="IQ_INDIVIDUAL_EDUCATION">"c15203"</definedName>
    <definedName name="IQ_INDIVIDUAL_EMAIL">"c15193"</definedName>
    <definedName name="IQ_INDIVIDUAL_FAMILY_LOAN_DOM_QUARTERLY_AVG_FFIEC">"c15479"</definedName>
    <definedName name="IQ_INDIVIDUAL_HOME_ADDRESS">"c15194"</definedName>
    <definedName name="IQ_INDIVIDUAL_HOME_FAX">"c15196"</definedName>
    <definedName name="IQ_INDIVIDUAL_HOME_PHONE">"c15195"</definedName>
    <definedName name="IQ_INDIVIDUAL_MAIN_FAX">"c15187"</definedName>
    <definedName name="IQ_INDIVIDUAL_MAIN_PHONE">"c15186"</definedName>
    <definedName name="IQ_INDIVIDUAL_MOBILE">"c15198"</definedName>
    <definedName name="IQ_INDIVIDUAL_NICKNAME">"c15192"</definedName>
    <definedName name="IQ_INDIVIDUAL_NOTES">"c15204"</definedName>
    <definedName name="IQ_INDIVIDUAL_OFFICE_ADDRESS">"c15185"</definedName>
    <definedName name="IQ_INDIVIDUAL_OTHER_PHONE">"c15197"</definedName>
    <definedName name="IQ_INDIVIDUAL_PARTNER_CORP_NON_TRANS_ACCTS_FFIEC">"c15322"</definedName>
    <definedName name="IQ_INDIVIDUAL_PARTNER_CORP_TRANS_ACCTS_FFIEC">"c15314"</definedName>
    <definedName name="IQ_INDIVIDUAL_PARTNER_CORPS_FOREIGN_DEP_FFIEC">"c15342"</definedName>
    <definedName name="IQ_INDIVIDUAL_PRIOR_BOARD_MEMBERSHIPS">"c15202"</definedName>
    <definedName name="IQ_INDIVIDUAL_PRIOR_PRO_AFFILIATIONS">"c15200"</definedName>
    <definedName name="IQ_INDIVIDUAL_SPECIALTY">"c15190"</definedName>
    <definedName name="IQ_INDIVIDUAL_TITLE">"c15183"</definedName>
    <definedName name="IQ_INDIVIDUALS_CHARGE_OFFS_FDIC">"c6599"</definedName>
    <definedName name="IQ_INDIVIDUALS_GROSS_LOANS_FFIEC">"c13411"</definedName>
    <definedName name="IQ_INDIVIDUALS_LOANS_FDIC">"c6318"</definedName>
    <definedName name="IQ_INDIVIDUALS_NET_CHARGE_OFFS_FDIC">"c6637"</definedName>
    <definedName name="IQ_INDIVIDUALS_OTHER_LOANS_FDIC">"c6321"</definedName>
    <definedName name="IQ_INDIVIDUALS_PARTNERSHIPS_CORP_DEPOSITS_FOREIGN_FDIC">"c6479"</definedName>
    <definedName name="IQ_INDIVIDUALS_PARTNERSHIPS_CORP_NONTRANSACTION_ACCOUNTS_FDIC">"c6545"</definedName>
    <definedName name="IQ_INDIVIDUALS_PARTNERSHIPS_CORP_TOTAL_DEPOSITS_FDIC">"c6471"</definedName>
    <definedName name="IQ_INDIVIDUALS_PARTNERSHIPS_CORP_TRANSACTION_ACCOUNTS_FDIC">"c6537"</definedName>
    <definedName name="IQ_INDIVIDUALS_RECOVERIES_FDIC">"c6618"</definedName>
    <definedName name="IQ_INDIVIDUALS_RISK_BASED_FFIEC">"c13432"</definedName>
    <definedName name="IQ_INDUSTRIAL_PROD">"c6895"</definedName>
    <definedName name="IQ_INDUSTRIAL_PROD_APR">"c7555"</definedName>
    <definedName name="IQ_INDUSTRIAL_PROD_APR_FC">"c8435"</definedName>
    <definedName name="IQ_INDUSTRIAL_PROD_FC">"c7775"</definedName>
    <definedName name="IQ_INDUSTRIAL_PROD_POP">"c7115"</definedName>
    <definedName name="IQ_INDUSTRIAL_PROD_POP_FC">"c7995"</definedName>
    <definedName name="IQ_INDUSTRIAL_PROD_YOY">"c7335"</definedName>
    <definedName name="IQ_INDUSTRIAL_PROD_YOY_FC">"c8215"</definedName>
    <definedName name="IQ_INDUSTRY">"c3601"</definedName>
    <definedName name="IQ_INDUSTRY_GROUP">"c3602"</definedName>
    <definedName name="IQ_INDUSTRY_SECTOR">"c3603"</definedName>
    <definedName name="IQ_INFERRED_ATTRIB_ORE_RESOURCES_ALUM">"c9240"</definedName>
    <definedName name="IQ_INFERRED_ATTRIB_ORE_RESOURCES_COP">"c9184"</definedName>
    <definedName name="IQ_INFERRED_ATTRIB_ORE_RESOURCES_DIAM">"c9664"</definedName>
    <definedName name="IQ_INFERRED_ATTRIB_ORE_RESOURCES_GOLD">"c9025"</definedName>
    <definedName name="IQ_INFERRED_ATTRIB_ORE_RESOURCES_IRON">"c9399"</definedName>
    <definedName name="IQ_INFERRED_ATTRIB_ORE_RESOURCES_LEAD">"c9452"</definedName>
    <definedName name="IQ_INFERRED_ATTRIB_ORE_RESOURCES_MANG">"c9505"</definedName>
    <definedName name="IQ_INFERRED_ATTRIB_ORE_RESOURCES_MOLYB">"c9717"</definedName>
    <definedName name="IQ_INFERRED_ATTRIB_ORE_RESOURCES_NICK">"c9293"</definedName>
    <definedName name="IQ_INFERRED_ATTRIB_ORE_RESOURCES_PLAT">"c9131"</definedName>
    <definedName name="IQ_INFERRED_ATTRIB_ORE_RESOURCES_SILVER">"c9078"</definedName>
    <definedName name="IQ_INFERRED_ATTRIB_ORE_RESOURCES_TITAN">"c9558"</definedName>
    <definedName name="IQ_INFERRED_ATTRIB_ORE_RESOURCES_URAN">"c9611"</definedName>
    <definedName name="IQ_INFERRED_ATTRIB_ORE_RESOURCES_ZINC">"c9346"</definedName>
    <definedName name="IQ_INFERRED_ORE_RESOURCES_ALUM">"c9228"</definedName>
    <definedName name="IQ_INFERRED_ORE_RESOURCES_COP">"c9172"</definedName>
    <definedName name="IQ_INFERRED_ORE_RESOURCES_DIAM">"c9652"</definedName>
    <definedName name="IQ_INFERRED_ORE_RESOURCES_GOLD">"c9013"</definedName>
    <definedName name="IQ_INFERRED_ORE_RESOURCES_IRON">"c9387"</definedName>
    <definedName name="IQ_INFERRED_ORE_RESOURCES_LEAD">"c9440"</definedName>
    <definedName name="IQ_INFERRED_ORE_RESOURCES_MANG">"c9493"</definedName>
    <definedName name="IQ_INFERRED_ORE_RESOURCES_MOLYB">"c9705"</definedName>
    <definedName name="IQ_INFERRED_ORE_RESOURCES_NICK">"c9281"</definedName>
    <definedName name="IQ_INFERRED_ORE_RESOURCES_PLAT">"c9119"</definedName>
    <definedName name="IQ_INFERRED_ORE_RESOURCES_SILVER">"c9066"</definedName>
    <definedName name="IQ_INFERRED_ORE_RESOURCES_TITAN">"c9546"</definedName>
    <definedName name="IQ_INFERRED_ORE_RESOURCES_URAN">"c9599"</definedName>
    <definedName name="IQ_INFERRED_ORE_RESOURCES_ZINC">"c9334"</definedName>
    <definedName name="IQ_INFERRED_RECOV_ATTRIB_RESOURCES_ALUM">"c9245"</definedName>
    <definedName name="IQ_INFERRED_RECOV_ATTRIB_RESOURCES_COAL">"c9819"</definedName>
    <definedName name="IQ_INFERRED_RECOV_ATTRIB_RESOURCES_COP">"c9189"</definedName>
    <definedName name="IQ_INFERRED_RECOV_ATTRIB_RESOURCES_DIAM">"c9669"</definedName>
    <definedName name="IQ_INFERRED_RECOV_ATTRIB_RESOURCES_GOLD">"c9030"</definedName>
    <definedName name="IQ_INFERRED_RECOV_ATTRIB_RESOURCES_IRON">"c9404"</definedName>
    <definedName name="IQ_INFERRED_RECOV_ATTRIB_RESOURCES_LEAD">"c9457"</definedName>
    <definedName name="IQ_INFERRED_RECOV_ATTRIB_RESOURCES_MANG">"c9510"</definedName>
    <definedName name="IQ_INFERRED_RECOV_ATTRIB_RESOURCES_MET_COAL">"c9759"</definedName>
    <definedName name="IQ_INFERRED_RECOV_ATTRIB_RESOURCES_MOLYB">"c9722"</definedName>
    <definedName name="IQ_INFERRED_RECOV_ATTRIB_RESOURCES_NICK">"c9298"</definedName>
    <definedName name="IQ_INFERRED_RECOV_ATTRIB_RESOURCES_PLAT">"c9136"</definedName>
    <definedName name="IQ_INFERRED_RECOV_ATTRIB_RESOURCES_SILVER">"c9083"</definedName>
    <definedName name="IQ_INFERRED_RECOV_ATTRIB_RESOURCES_STEAM">"c9789"</definedName>
    <definedName name="IQ_INFERRED_RECOV_ATTRIB_RESOURCES_TITAN">"c9563"</definedName>
    <definedName name="IQ_INFERRED_RECOV_ATTRIB_RESOURCES_URAN">"c9616"</definedName>
    <definedName name="IQ_INFERRED_RECOV_ATTRIB_RESOURCES_ZINC">"c9351"</definedName>
    <definedName name="IQ_INFERRED_RECOV_RESOURCES_ALUM">"c9235"</definedName>
    <definedName name="IQ_INFERRED_RECOV_RESOURCES_COAL">"c9814"</definedName>
    <definedName name="IQ_INFERRED_RECOV_RESOURCES_COP">"c9179"</definedName>
    <definedName name="IQ_INFERRED_RECOV_RESOURCES_DIAM">"c9659"</definedName>
    <definedName name="IQ_INFERRED_RECOV_RESOURCES_GOLD">"c9020"</definedName>
    <definedName name="IQ_INFERRED_RECOV_RESOURCES_IRON">"c9394"</definedName>
    <definedName name="IQ_INFERRED_RECOV_RESOURCES_LEAD">"c9447"</definedName>
    <definedName name="IQ_INFERRED_RECOV_RESOURCES_MANG">"c9500"</definedName>
    <definedName name="IQ_INFERRED_RECOV_RESOURCES_MET_COAL">"c9754"</definedName>
    <definedName name="IQ_INFERRED_RECOV_RESOURCES_MOLYB">"c9712"</definedName>
    <definedName name="IQ_INFERRED_RECOV_RESOURCES_NICK">"c9288"</definedName>
    <definedName name="IQ_INFERRED_RECOV_RESOURCES_PLAT">"c9126"</definedName>
    <definedName name="IQ_INFERRED_RECOV_RESOURCES_SILVER">"c9073"</definedName>
    <definedName name="IQ_INFERRED_RECOV_RESOURCES_STEAM">"c9784"</definedName>
    <definedName name="IQ_INFERRED_RECOV_RESOURCES_TITAN">"c9553"</definedName>
    <definedName name="IQ_INFERRED_RECOV_RESOURCES_URAN">"c9606"</definedName>
    <definedName name="IQ_INFERRED_RECOV_RESOURCES_ZINC">"c9341"</definedName>
    <definedName name="IQ_INFERRED_RESOURCES_CALORIFIC_VALUE_COAL">"c9809"</definedName>
    <definedName name="IQ_INFERRED_RESOURCES_CALORIFIC_VALUE_MET_COAL">"c9749"</definedName>
    <definedName name="IQ_INFERRED_RESOURCES_CALORIFIC_VALUE_STEAM">"c9779"</definedName>
    <definedName name="IQ_INFERRED_RESOURCES_GRADE_ALUM">"c9229"</definedName>
    <definedName name="IQ_INFERRED_RESOURCES_GRADE_COP">"c9173"</definedName>
    <definedName name="IQ_INFERRED_RESOURCES_GRADE_DIAM">"c9653"</definedName>
    <definedName name="IQ_INFERRED_RESOURCES_GRADE_GOLD">"c9014"</definedName>
    <definedName name="IQ_INFERRED_RESOURCES_GRADE_IRON">"c9388"</definedName>
    <definedName name="IQ_INFERRED_RESOURCES_GRADE_LEAD">"c9441"</definedName>
    <definedName name="IQ_INFERRED_RESOURCES_GRADE_MANG">"c9494"</definedName>
    <definedName name="IQ_INFERRED_RESOURCES_GRADE_MOLYB">"c9706"</definedName>
    <definedName name="IQ_INFERRED_RESOURCES_GRADE_NICK">"c9282"</definedName>
    <definedName name="IQ_INFERRED_RESOURCES_GRADE_PLAT">"c9120"</definedName>
    <definedName name="IQ_INFERRED_RESOURCES_GRADE_SILVER">"c9067"</definedName>
    <definedName name="IQ_INFERRED_RESOURCES_GRADE_TITAN">"c9547"</definedName>
    <definedName name="IQ_INFERRED_RESOURCES_GRADE_URAN">"c9600"</definedName>
    <definedName name="IQ_INFERRED_RESOURCES_GRADE_ZINC">"c9335"</definedName>
    <definedName name="IQ_INFLATION_RATE">"c6899"</definedName>
    <definedName name="IQ_INFLATION_RATE_CORE">"c11783"</definedName>
    <definedName name="IQ_INFLATION_RATE_CORE_POP">"c11784"</definedName>
    <definedName name="IQ_INFLATION_RATE_CORE_YOY">"c11785"</definedName>
    <definedName name="IQ_INFLATION_RATE_FC">"c7779"</definedName>
    <definedName name="IQ_INFLATION_RATE_POP">"c7119"</definedName>
    <definedName name="IQ_INFLATION_RATE_POP_FC">"c7999"</definedName>
    <definedName name="IQ_INFLATION_RATE_YOY">"c7339"</definedName>
    <definedName name="IQ_INFLATION_RATE_YOY_FC">"c8219"</definedName>
    <definedName name="IQ_INITIAL_CLAIMS">"c6900"</definedName>
    <definedName name="IQ_INITIAL_CLAIMS_APR">"c7560"</definedName>
    <definedName name="IQ_INITIAL_CLAIMS_APR_FC">"c8440"</definedName>
    <definedName name="IQ_INITIAL_CLAIMS_FC">"c7780"</definedName>
    <definedName name="IQ_INITIAL_CLAIMS_POP">"c7120"</definedName>
    <definedName name="IQ_INITIAL_CLAIMS_POP_FC">"c8000"</definedName>
    <definedName name="IQ_INS_ANNUITY_LIAB" hidden="1">"c563"</definedName>
    <definedName name="IQ_INS_ANNUITY_REV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>"c6223"</definedName>
    <definedName name="IQ_INS_SETTLE_REIT" hidden="1">"c575"</definedName>
    <definedName name="IQ_INS_SETTLE_SUPPLE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>"c6723"</definedName>
    <definedName name="IQ_INSUR_RECEIV" hidden="1">"c1600"</definedName>
    <definedName name="IQ_INSURANCE_COMMISSION_FEES_FDIC">"c6670"</definedName>
    <definedName name="IQ_INSURANCE_REINSURANCE_UNDERWRITING_INCOME_FFIEC">"c13008"</definedName>
    <definedName name="IQ_INSURANCE_REV_OPERATING_INC_FFIEC">"c13387"</definedName>
    <definedName name="IQ_INSURANCE_UNDERWRITING_INCOME_FDIC">"c6671"</definedName>
    <definedName name="IQ_INT_BEARING_DEPOSITS">"c1166"</definedName>
    <definedName name="IQ_INT_BEARING_FUNDS_AVG_ASSETS_FFIEC">"c13355"</definedName>
    <definedName name="IQ_INT_BEARING_LIABILITIES_REPRICE_ASSETS_TOT_FFIEC">"c13452"</definedName>
    <definedName name="IQ_INT_BORROW" hidden="1">"c583"</definedName>
    <definedName name="IQ_INT_DEMAND_NOTES_FDIC">"c6567"</definedName>
    <definedName name="IQ_INT_DEPOSITS" hidden="1">"c584"</definedName>
    <definedName name="IQ_INT_DEPOSITS_DOM_FFIEC">"c12852"</definedName>
    <definedName name="IQ_INT_DEPOSITS_DOM_QUARTERLY_AVG_FFIEC">"c13088"</definedName>
    <definedName name="IQ_INT_DEPOSITS_FOREIGN_FFIEC">"c12855"</definedName>
    <definedName name="IQ_INT_DEPOSITS_FOREIGN_QUARTERLY_AVG_FFIEC">"c13089"</definedName>
    <definedName name="IQ_INT_DIV_INC" hidden="1">"c585"</definedName>
    <definedName name="IQ_INT_DIV_INC_MBS_FFIEC">"c12984"</definedName>
    <definedName name="IQ_INT_DIV_INC_SECURITIES_FFIEC">"c12982"</definedName>
    <definedName name="IQ_INT_DIV_INC_SECURITIES_OTHER_FFIEC">"c12985"</definedName>
    <definedName name="IQ_INT_DIV_INC_TREASURY_SECURITIES_FFIEC">"c12983"</definedName>
    <definedName name="IQ_INT_DOMESTIC_DEPOSITS_FDIC">"c6564"</definedName>
    <definedName name="IQ_INT_EXP_AVG_ASSETS_FFIEC">"c13357"</definedName>
    <definedName name="IQ_INT_EXP_BR" hidden="1">"c586"</definedName>
    <definedName name="IQ_INT_EXP_COVERAGE" hidden="1">"c587"</definedName>
    <definedName name="IQ_INT_EXP_EARNING_ASSETS_FFIEC">"c13376"</definedName>
    <definedName name="IQ_INT_EXP_FED_FUNDS_PURCHASED_FFIEC">"c12996"</definedName>
    <definedName name="IQ_INT_EXP_FIN" hidden="1">"c588"</definedName>
    <definedName name="IQ_INT_EXP_INCL_CAP">"c2988"</definedName>
    <definedName name="IQ_INT_EXP_INS" hidden="1">"c589"</definedName>
    <definedName name="IQ_INT_EXP_LTD" hidden="1">"c2086"</definedName>
    <definedName name="IQ_INT_EXP_RE">"c6224"</definedName>
    <definedName name="IQ_INT_EXP_REIT" hidden="1">"c590"</definedName>
    <definedName name="IQ_INT_EXP_TOTAL" hidden="1">"c591"</definedName>
    <definedName name="IQ_INT_EXP_TOTAL_BNK_SUBTOTAL_AP">"c8977"</definedName>
    <definedName name="IQ_INT_EXP_TOTAL_FDIC">"c6569"</definedName>
    <definedName name="IQ_INT_EXP_UTI" hidden="1">"c592"</definedName>
    <definedName name="IQ_INT_FED_FUNDS_FDIC">"c6566"</definedName>
    <definedName name="IQ_INT_FEE_INC_ACCEPTANCE_OTHER_BANKS_DOM_FFIEC">"c15357"</definedName>
    <definedName name="IQ_INT_FEE_INC_AGRICULTURE_LOANS_FARMERS_DOM_FFIEC">"c15355"</definedName>
    <definedName name="IQ_INT_FEE_INC_COMM_IND_LOANS_DOM_FFIEC">"c15356"</definedName>
    <definedName name="IQ_INT_FEE_INC_CREDIT_CARDS_DOM_FFIEC">"c15358"</definedName>
    <definedName name="IQ_INT_FEE_INC_DEPOSITORY_LOANS_DOM_FFIEC">"c15354"</definedName>
    <definedName name="IQ_INT_FEE_INC_FOREIGN_GOVT_LOANS_DOM_FFIEC">"c15360"</definedName>
    <definedName name="IQ_INT_FEE_INC_INDIVIDUAL_LOANS_DOM_FFIEC">"c15359"</definedName>
    <definedName name="IQ_INT_FEE_INC_LOANS_1_4_DOM_FFIEC">"c12976"</definedName>
    <definedName name="IQ_INT_FEE_INC_LOANS_DOM_FFIEC">"c13335"</definedName>
    <definedName name="IQ_INT_FEE_INC_LOANS_FOREIGN_FFIEC">"c12979"</definedName>
    <definedName name="IQ_INT_FEE_INC_LOANS_OTHER_DOM_FFIEC">"c12978"</definedName>
    <definedName name="IQ_INT_FEE_INC_RE_LOANS_DOM_FFIEC">"c15353"</definedName>
    <definedName name="IQ_INT_FEE_INC_SECURED_RE_DOM_FFIEC">"c12977"</definedName>
    <definedName name="IQ_INT_FEE_INC_TAX_EXEMPT_OBLIGATIONS_DOM_FFIEC">"c15362"</definedName>
    <definedName name="IQ_INT_FEE_INC_TAXABLE_OBLIGATIONS_DOM_FFIEC">"c15361"</definedName>
    <definedName name="IQ_INT_FEE_INCOME_FFIEC">"c12974"</definedName>
    <definedName name="IQ_INT_FOREIGN_DEPOSITS_FDIC">"c6565"</definedName>
    <definedName name="IQ_INT_INC_AVG_ASSETS_FFIEC">"c13356"</definedName>
    <definedName name="IQ_INT_INC_BR" hidden="1">"c593"</definedName>
    <definedName name="IQ_INT_INC_DEPOSITORY_INST_FDIC">"c6558"</definedName>
    <definedName name="IQ_INT_INC_DOM_LOANS_FDIC">"c6555"</definedName>
    <definedName name="IQ_INT_INC_DUE_DEPOSITORY_INSTITUTIONS_FFIEC">"c12981"</definedName>
    <definedName name="IQ_INT_INC_EARNING_ASSETS_FFIEC">"c13375"</definedName>
    <definedName name="IQ_INT_INC_FED_FUNDS_FDIC">"c6561"</definedName>
    <definedName name="IQ_INT_INC_FED_FUNDS_SOLD_FFIEC">"c12987"</definedName>
    <definedName name="IQ_INT_INC_FIN" hidden="1">"c594"</definedName>
    <definedName name="IQ_INT_INC_FOREIGN_LOANS_FDIC">"c6556"</definedName>
    <definedName name="IQ_INT_INC_INVEST" hidden="1">"c595"</definedName>
    <definedName name="IQ_INT_INC_LEASE_RECEIVABLES_FDIC">"c6557"</definedName>
    <definedName name="IQ_INT_INC_LOANS" hidden="1">"c596"</definedName>
    <definedName name="IQ_INT_INC_OTHER_FDIC">"c6562"</definedName>
    <definedName name="IQ_INT_INC_RE">"c6225"</definedName>
    <definedName name="IQ_INT_INC_REIT" hidden="1">"c597"</definedName>
    <definedName name="IQ_INT_INC_SECURITIES_FDIC">"c6559"</definedName>
    <definedName name="IQ_INT_INC_TE_AVG_ASSETS_FFIEC">"c13358"</definedName>
    <definedName name="IQ_INT_INC_TE_EARNING_ASSETS_FFIEC">"c13377"</definedName>
    <definedName name="IQ_INT_INC_TOTAL" hidden="1">"c598"</definedName>
    <definedName name="IQ_INT_INC_TOTAL_BNK_SUBTOTAL_AP">"c8976"</definedName>
    <definedName name="IQ_INT_INC_TOTAL_FDIC">"c6563"</definedName>
    <definedName name="IQ_INT_INC_TRADING_ACCOUNTS_FDIC">"c6560"</definedName>
    <definedName name="IQ_INT_INC_TRADING_ASSETS_FFIEC">"c12986"</definedName>
    <definedName name="IQ_INT_INC_UTI" hidden="1">"c599"</definedName>
    <definedName name="IQ_INT_INCOME_FTE_AVG_ASSETS_FFIEC">"c13856"</definedName>
    <definedName name="IQ_INT_INCOME_FTE_AVG_EARNING_ASSETS_FFIEC">"c13857"</definedName>
    <definedName name="IQ_INT_INCOME_FTE_FFIEC">"c13852"</definedName>
    <definedName name="IQ_INT_INV_INC" hidden="1">"c600"</definedName>
    <definedName name="IQ_INT_INV_INC_RE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>"c12991"</definedName>
    <definedName name="IQ_INT_ON_DEPOSITS_FFIEC">"c12990"</definedName>
    <definedName name="IQ_INT_ON_DEPOSITS_FOREIGN_FFIEC">"c12995"</definedName>
    <definedName name="IQ_INT_RATE_EXPOSURE_FFIEC">"c13058"</definedName>
    <definedName name="IQ_INT_RATE_SPREAD" hidden="1">"c604"</definedName>
    <definedName name="IQ_INT_SAVINGS_DEPOSITS_MMDA_DOM_FFIEC">"c15364"</definedName>
    <definedName name="IQ_INT_SUB_NOTES_FDIC">"c6568"</definedName>
    <definedName name="IQ_INT_SUB_NOTES_FFIEC">"c12998"</definedName>
    <definedName name="IQ_INT_TIME_DEPOSITS_LESS_THAN_100K_DOM_FFIEC">"c12993"</definedName>
    <definedName name="IQ_INT_TIME_DEPOSITS_MORE_THAN_100K_DOM_FFIEC">"c12992"</definedName>
    <definedName name="IQ_INT_TRADING_LIABILITIES_FFIEC">"c12997"</definedName>
    <definedName name="IQ_INT_TRANSACTION_ACCOUNTS_DOM_FFIEC">"c15363"</definedName>
    <definedName name="IQ_INTAN_AMORT" hidden="1">"c605"</definedName>
    <definedName name="IQ_INTAN_AMORT_BR" hidden="1">"c606"</definedName>
    <definedName name="IQ_INTAN_AMORT_CF" hidden="1">"c607"</definedName>
    <definedName name="IQ_INTAN_AMORT_CF_BNK" hidden="1">"c608"</definedName>
    <definedName name="IQ_INTAN_AMORT_CF_BR" hidden="1">"c609"</definedName>
    <definedName name="IQ_INTAN_AMORT_CF_FIN" hidden="1">"c610"</definedName>
    <definedName name="IQ_INTAN_AMORT_CF_INS" hidden="1">"c611"</definedName>
    <definedName name="IQ_INTAN_AMORT_CF_REIT" hidden="1">"c612"</definedName>
    <definedName name="IQ_INTAN_AMORT_CF_UTI" hidden="1">"c613"</definedName>
    <definedName name="IQ_INTAN_AMORT_FIN" hidden="1">"c614"</definedName>
    <definedName name="IQ_INTAN_AMORT_INS" hidden="1">"c615"</definedName>
    <definedName name="IQ_INTAN_AMORT_REIT" hidden="1">"c616"</definedName>
    <definedName name="IQ_INTAN_AMORT_UTI" hidden="1">"c617"</definedName>
    <definedName name="IQ_INTANGIBLES_NET" hidden="1">"c1407"</definedName>
    <definedName name="IQ_INTEREST_ACCRUED_ON_DEPOSITS_DOM_FFIEC">"c15277"</definedName>
    <definedName name="IQ_INTEREST_BEARING_BALANCES_FDIC">"c6371"</definedName>
    <definedName name="IQ_INTEREST_BEARING_BALANCES_QUARTERLY_AVG_FFIEC">"c15467"</definedName>
    <definedName name="IQ_INTEREST_BEARING_CASH_FFIEC">"c15259"</definedName>
    <definedName name="IQ_INTEREST_BEARING_CASH_FOREIGN_FFIEC">"c12776"</definedName>
    <definedName name="IQ_INTEREST_BEARING_CASH_US_FFIEC">"c12775"</definedName>
    <definedName name="IQ_INTEREST_BEARING_DEPOSITS_DOMESTIC_FDIC">"c6478"</definedName>
    <definedName name="IQ_INTEREST_BEARING_DEPOSITS_FDIC">"c6373"</definedName>
    <definedName name="IQ_INTEREST_BEARING_DEPOSITS_FOREIGN_FDIC">"c6485"</definedName>
    <definedName name="IQ_INTEREST_BEARING_TRANS_DOM_QUARTERLY_AVG_FFIEC">"c15484"</definedName>
    <definedName name="IQ_INTEREST_CASH_DEPOSITS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>"c6512"</definedName>
    <definedName name="IQ_INTEREST_RATE_EXPOSURES_FDIC">"c6662"</definedName>
    <definedName name="IQ_INTERNAL_ALLOCATIONS_INC_EXP_FOREIGN_FFIEC">"c15394"</definedName>
    <definedName name="IQ_INV_10YR_ANN_CAGR">"c6164"</definedName>
    <definedName name="IQ_INV_10YR_ANN_GROWTH" hidden="1">"c1930"</definedName>
    <definedName name="IQ_INV_1YR_ANN_GROWTH" hidden="1">"c1925"</definedName>
    <definedName name="IQ_INV_2YR_ANN_CAGR">"c6160"</definedName>
    <definedName name="IQ_INV_2YR_ANN_GROWTH" hidden="1">"c1926"</definedName>
    <definedName name="IQ_INV_3YR_ANN_CAGR">"c6161"</definedName>
    <definedName name="IQ_INV_3YR_ANN_GROWTH" hidden="1">"c1927"</definedName>
    <definedName name="IQ_INV_5YR_ANN_CAGR">"c6162"</definedName>
    <definedName name="IQ_INV_5YR_ANN_GROWTH" hidden="1">"c1928"</definedName>
    <definedName name="IQ_INV_7YR_ANN_CAGR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>"c15220"</definedName>
    <definedName name="IQ_INV_REL_NAME">"c15219"</definedName>
    <definedName name="IQ_INVENTORIES">"c6901"</definedName>
    <definedName name="IQ_INVENTORIES_APR">"c7561"</definedName>
    <definedName name="IQ_INVENTORIES_APR_FC">"c8441"</definedName>
    <definedName name="IQ_INVENTORIES_FC">"c7781"</definedName>
    <definedName name="IQ_INVENTORIES_POP">"c7121"</definedName>
    <definedName name="IQ_INVENTORIES_POP_FC">"c8001"</definedName>
    <definedName name="IQ_INVENTORIES_YOY">"c7341"</definedName>
    <definedName name="IQ_INVENTORIES_YOY_FC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>"c6227"</definedName>
    <definedName name="IQ_INVEST_LOANS_CF_REIT" hidden="1">"c633"</definedName>
    <definedName name="IQ_INVEST_LOANS_CF_UTI" hidden="1">"c634"</definedName>
    <definedName name="IQ_INVEST_MUNI_SECURITY">"c5512"</definedName>
    <definedName name="IQ_INVEST_REAL_ESTATE" hidden="1">"c635"</definedName>
    <definedName name="IQ_INVEST_SECURITIES_ASSETS_TOT_FFIEC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>"c6228"</definedName>
    <definedName name="IQ_INVEST_SECURITY_CF_REIT" hidden="1">"c642"</definedName>
    <definedName name="IQ_INVEST_SECURITY_CF_UTI" hidden="1">"c643"</definedName>
    <definedName name="IQ_INVEST_SECURITY_SUPPL">"c5511"</definedName>
    <definedName name="IQ_INVEST_UNCONSOLIDATED_SUBS_FFIEC">"c12834"</definedName>
    <definedName name="IQ_INVESTMENT_BANKING_BROKERAGE_FEES_FFIEC">"c13627"</definedName>
    <definedName name="IQ_INVESTMENT_BANKING_FEES_COMMISSIONS_FFIEC">"c13006"</definedName>
    <definedName name="IQ_INVESTMENT_BANKING_OTHER_FEES_FDIC">"c6666"</definedName>
    <definedName name="IQ_IPRD" hidden="1">"c644"</definedName>
    <definedName name="IQ_IPRD_SUPPLE">"c13813"</definedName>
    <definedName name="IQ_IRA_KEOGH_ACCOUNTS_FDIC">"c6496"</definedName>
    <definedName name="IQ_ISIN">"c12041"</definedName>
    <definedName name="IQ_ISM_INDEX">"c6902"</definedName>
    <definedName name="IQ_ISM_INDEX_APR">"c7562"</definedName>
    <definedName name="IQ_ISM_INDEX_APR_FC">"c8442"</definedName>
    <definedName name="IQ_ISM_INDEX_FC">"c7782"</definedName>
    <definedName name="IQ_ISM_INDEX_POP">"c7122"</definedName>
    <definedName name="IQ_ISM_INDEX_POP_FC">"c8002"</definedName>
    <definedName name="IQ_ISM_INDEX_YOY">"c7342"</definedName>
    <definedName name="IQ_ISM_INDEX_YOY_FC">"c8222"</definedName>
    <definedName name="IQ_ISM_SERVICES_APR_FC_UNUSED">"c8443"</definedName>
    <definedName name="IQ_ISM_SERVICES_APR_FC_UNUSED_UNUSED_UNUSED">"c8443"</definedName>
    <definedName name="IQ_ISM_SERVICES_APR_UNUSED">"c7563"</definedName>
    <definedName name="IQ_ISM_SERVICES_APR_UNUSED_UNUSED_UNUSED">"c7563"</definedName>
    <definedName name="IQ_ISM_SERVICES_FC_UNUSED">"c7783"</definedName>
    <definedName name="IQ_ISM_SERVICES_FC_UNUSED_UNUSED_UNUSED">"c7783"</definedName>
    <definedName name="IQ_ISM_SERVICES_INDEX">"c11862"</definedName>
    <definedName name="IQ_ISM_SERVICES_INDEX_APR">"c11865"</definedName>
    <definedName name="IQ_ISM_SERVICES_INDEX_POP">"c11863"</definedName>
    <definedName name="IQ_ISM_SERVICES_INDEX_YOY">"c11864"</definedName>
    <definedName name="IQ_ISM_SERVICES_POP_FC_UNUSED">"c8003"</definedName>
    <definedName name="IQ_ISM_SERVICES_POP_FC_UNUSED_UNUSED_UNUSED">"c8003"</definedName>
    <definedName name="IQ_ISM_SERVICES_POP_UNUSED">"c7123"</definedName>
    <definedName name="IQ_ISM_SERVICES_POP_UNUSED_UNUSED_UNUSED">"c7123"</definedName>
    <definedName name="IQ_ISM_SERVICES_UNUSED">"c6903"</definedName>
    <definedName name="IQ_ISM_SERVICES_UNUSED_UNUSED_UNUSED">"c6903"</definedName>
    <definedName name="IQ_ISM_SERVICES_YOY_FC_UNUSED">"c8223"</definedName>
    <definedName name="IQ_ISM_SERVICES_YOY_FC_UNUSED_UNUSED_UNUSED">"c8223"</definedName>
    <definedName name="IQ_ISM_SERVICES_YOY_UNUSED">"c7343"</definedName>
    <definedName name="IQ_ISM_SERVICES_YOY_UNUSED_UNUSED_UNUSED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>"c6404"</definedName>
    <definedName name="IQ_ISSUER" hidden="1">"c2143"</definedName>
    <definedName name="IQ_ISSUER_CIQID">"c2258"</definedName>
    <definedName name="IQ_ISSUER_PARENT" hidden="1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KEY_DEV_COMPANY_ID">"c13830"</definedName>
    <definedName name="IQ_KEY_DEV_COMPANY_NAME">"c13829"</definedName>
    <definedName name="IQ_KEY_DEV_DATE">"c13763"</definedName>
    <definedName name="IQ_KEY_DEV_HEADLINE">"c13761"</definedName>
    <definedName name="IQ_KEY_DEV_ID">"c13760"</definedName>
    <definedName name="IQ_KEY_DEV_ID_INCL_SUBS">"c13832"</definedName>
    <definedName name="IQ_KEY_DEV_SITUATION">"c13762"</definedName>
    <definedName name="IQ_KEY_DEV_SOURCE">"c13765"</definedName>
    <definedName name="IQ_KEY_DEV_TIME">"c13833"</definedName>
    <definedName name="IQ_KEY_DEV_TRANSACTION_ID">"c13766"</definedName>
    <definedName name="IQ_KEY_DEV_TYPE">"c13764"</definedName>
    <definedName name="IQ_LAND" hidden="1">"c645"</definedName>
    <definedName name="IQ_LARGE_CAP_LABOR_COST_INDEX">"c6904"</definedName>
    <definedName name="IQ_LARGE_CAP_LABOR_COST_INDEX_APR">"c7564"</definedName>
    <definedName name="IQ_LARGE_CAP_LABOR_COST_INDEX_APR_FC">"c8444"</definedName>
    <definedName name="IQ_LARGE_CAP_LABOR_COST_INDEX_FC">"c7784"</definedName>
    <definedName name="IQ_LARGE_CAP_LABOR_COST_INDEX_POP">"c7124"</definedName>
    <definedName name="IQ_LARGE_CAP_LABOR_COST_INDEX_POP_FC">"c8004"</definedName>
    <definedName name="IQ_LARGE_CAP_LABOR_COST_INDEX_YOY">"c7344"</definedName>
    <definedName name="IQ_LARGE_CAP_LABOR_COST_INDEX_YOY_FC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>"c8971"</definedName>
    <definedName name="IQ_LATEST_MONTHLY_FACTOR_DATE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>"c8957"</definedName>
    <definedName name="IQ_LEASE_FIN_RECEIVABLES_NON_US_CHARGE_OFFS_FFIEC">"c13631"</definedName>
    <definedName name="IQ_LEASE_FIN_RECEIVABLES_NON_US_RECOV_FFIEC">"c13635"</definedName>
    <definedName name="IQ_LEASE_FIN_RECEIVABLES_US_CHARGE_OFFS_FFIEC">"c13630"</definedName>
    <definedName name="IQ_LEASE_FIN_RECEIVABLES_US_RECOV_FFIEC">"c13634"</definedName>
    <definedName name="IQ_LEASE_FINANCE">"c5654"</definedName>
    <definedName name="IQ_LEASE_FINANCING_REC_DUE_30_89_FFIEC">"c13276"</definedName>
    <definedName name="IQ_LEASE_FINANCING_REC_DUE_90_FFIEC">"c13302"</definedName>
    <definedName name="IQ_LEASE_FINANCING_REC_NON_ACCRUAL_FFIEC">"c13328"</definedName>
    <definedName name="IQ_LEASE_FINANCING_RECEIVABLES_CHARGE_OFFS_FDIC">"c6602"</definedName>
    <definedName name="IQ_LEASE_FINANCING_RECEIVABLES_DOM_FFIEC">"c12915"</definedName>
    <definedName name="IQ_LEASE_FINANCING_RECEIVABLES_FDIC">"c6433"</definedName>
    <definedName name="IQ_LEASE_FINANCING_RECEIVABLES_NET_CHARGE_OFFS_FDIC">"c6640"</definedName>
    <definedName name="IQ_LEASE_FINANCING_RECEIVABLES_QUARTERLY_AVG_FFIEC">"c15483"</definedName>
    <definedName name="IQ_LEASE_FINANCING_RECEIVABLES_RECOVERIES_FDIC">"c6621"</definedName>
    <definedName name="IQ_LEASE_FINANCING_RECEIVABLES_TOTAL_LOANS_FOREIGN_FDIC">"c6449"</definedName>
    <definedName name="IQ_LEASE_RECEIVABLES_FOREIGN_FFIEC">"c13483"</definedName>
    <definedName name="IQ_LEASES_INDIVIDUALS_CHARGE_OFFS_FFIEC">"c13184"</definedName>
    <definedName name="IQ_LEASES_INDIVIDUALS_RECOV_FFIEC">"c13206"</definedName>
    <definedName name="IQ_LEASES_PERSONAL_EXP_DUE_30_89_FFIEC">"c13277"</definedName>
    <definedName name="IQ_LEASES_PERSONAL_EXP_DUE_90_FFIEC">"c13303"</definedName>
    <definedName name="IQ_LEASES_PERSONAL_EXP_NON_ACCRUAL_FFIEC">"c13329"</definedName>
    <definedName name="IQ_LEGAL_FEES_FFIEC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>"c6229"</definedName>
    <definedName name="IQ_LEGAL_SETTLE_REIT" hidden="1">"c652"</definedName>
    <definedName name="IQ_LEGAL_SETTLE_SUPPLE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>"c6174"</definedName>
    <definedName name="IQ_LFCF_10YR_ANN_GROWTH" hidden="1">"c1942"</definedName>
    <definedName name="IQ_LFCF_1YR_ANN_GROWTH" hidden="1">"c1937"</definedName>
    <definedName name="IQ_LFCF_2YR_ANN_CAGR">"c6170"</definedName>
    <definedName name="IQ_LFCF_2YR_ANN_GROWTH" hidden="1">"c1938"</definedName>
    <definedName name="IQ_LFCF_3YR_ANN_CAGR">"c6171"</definedName>
    <definedName name="IQ_LFCF_3YR_ANN_GROWTH" hidden="1">"c1939"</definedName>
    <definedName name="IQ_LFCF_5YR_ANN_CAGR">"c6172"</definedName>
    <definedName name="IQ_LFCF_5YR_ANN_GROWTH" hidden="1">"c1940"</definedName>
    <definedName name="IQ_LFCF_7YR_ANN_CAGR">"c6173"</definedName>
    <definedName name="IQ_LFCF_7YR_ANN_GROWTH" hidden="1">"c1941"</definedName>
    <definedName name="IQ_LFCF_MARGIN" hidden="1">"c1961"</definedName>
    <definedName name="IQ_LH_STATUTORY_SURPLUS">"c2771"</definedName>
    <definedName name="IQ_LIAB_AP">"c8886"</definedName>
    <definedName name="IQ_LIAB_AP_ABS">"c8905"</definedName>
    <definedName name="IQ_LIAB_NAME_AP">"c8924"</definedName>
    <definedName name="IQ_LIAB_NAME_AP_ABS">"c8943"</definedName>
    <definedName name="IQ_LIABILITIES_FAIR_VALUE">"c13848"</definedName>
    <definedName name="IQ_LIABILITIES_LEVEL_1">"c13844"</definedName>
    <definedName name="IQ_LIABILITIES_LEVEL_2">"c13845"</definedName>
    <definedName name="IQ_LIABILITIES_LEVEL_3">"c13846"</definedName>
    <definedName name="IQ_LIABILITIES_NETTING_OTHER_ADJUSTMENTS">"c13847"</definedName>
    <definedName name="IQ_LIABILITY_ACCEPTANCES_OUT_FFIEC">"c12866"</definedName>
    <definedName name="IQ_LIABILITY_SHORT_POSITIONS_DOM_FFIEC">"c12941"</definedName>
    <definedName name="IQ_LICENSED_POPS" hidden="1">"c2123"</definedName>
    <definedName name="IQ_LIFE_EARNED">"c2739"</definedName>
    <definedName name="IQ_LIFE_INSURANCE_ASSETS_FDIC">"c6372"</definedName>
    <definedName name="IQ_LIFE_INSURANCE_ASSETS_FFIEC">"c12847"</definedName>
    <definedName name="IQ_LIFOR" hidden="1">"c655"</definedName>
    <definedName name="IQ_LIQUID_ASSETS_ASSETS_TOT_FFIEC">"c13439"</definedName>
    <definedName name="IQ_LIQUID_ASSETS_NONCORE_FUNDING_FFIEC">"c13339"</definedName>
    <definedName name="IQ_LIQUIDATION_VALUE_PREFERRED_CONVERT">"c13835"</definedName>
    <definedName name="IQ_LIQUIDATION_VALUE_PREFERRED_NON_REDEEM">"c13836"</definedName>
    <definedName name="IQ_LIQUIDATION_VALUE_PREFERRED_REDEEM">"c13837"</definedName>
    <definedName name="IQ_LL" hidden="1">"c656"</definedName>
    <definedName name="IQ_LOAN_ALLOW_GROSS_LOANS_FFIEC">"c13415"</definedName>
    <definedName name="IQ_LOAN_ALLOWANCE_GROSS_LOSSES_FFIEC">"c13352"</definedName>
    <definedName name="IQ_LOAN_ALLOWANCE_NET_LOANS_FFIEC">"c13472"</definedName>
    <definedName name="IQ_LOAN_ALLOWANCE_NONACCRUAL_ASSETS_FFIEC">"c13473"</definedName>
    <definedName name="IQ_LOAN_ALLOWANCE_PAST_DUE_NONACCRUAL_FFIEC">"c13474"</definedName>
    <definedName name="IQ_LOAN_COMMITMENTS_FAIR_VALUE_TOT_FFIEC">"c13216"</definedName>
    <definedName name="IQ_LOAN_COMMITMENTS_LEVEL_1_FFIEC">"c13224"</definedName>
    <definedName name="IQ_LOAN_COMMITMENTS_LEVEL_2_FFIEC">"c13232"</definedName>
    <definedName name="IQ_LOAN_COMMITMENTS_LEVEL_3_FFIEC">"c13240"</definedName>
    <definedName name="IQ_LOAN_COMMITMENTS_REVOLVING_FDIC">"c6524"</definedName>
    <definedName name="IQ_LOAN_LEASE_RECEIV" hidden="1">"c657"</definedName>
    <definedName name="IQ_LOAN_LOSS" hidden="1">"c1386"</definedName>
    <definedName name="IQ_LOAN_LOSS_ALLOW_FDIC">"c6326"</definedName>
    <definedName name="IQ_LOAN_LOSS_ALLOWANCE_NON_PERF_ASSETS_FFIEC">"c13912"</definedName>
    <definedName name="IQ_LOAN_LOSS_ALLOWANCE_NONCURRENT_LOANS_FDIC">"c6740"</definedName>
    <definedName name="IQ_LOAN_LOSS_PROVISION_FOREIGN_FFIEC">"c15382"</definedName>
    <definedName name="IQ_LOAN_LOSSES_AVERAGE_LOANS_FFIEC">"c13350"</definedName>
    <definedName name="IQ_LOAN_LOSSES_FDIC">"c6580"</definedName>
    <definedName name="IQ_LOAN_SERVICE_REV" hidden="1">"c658"</definedName>
    <definedName name="IQ_LOANS_AGRICULTURAL_PROD_LL_REC_FFIEC">"c12886"</definedName>
    <definedName name="IQ_LOANS_AND_LEASES_HELD_FDIC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>"c6230"</definedName>
    <definedName name="IQ_LOANS_CF_REIT" hidden="1">"c664"</definedName>
    <definedName name="IQ_LOANS_CF_UTI" hidden="1">"c665"</definedName>
    <definedName name="IQ_LOANS_DEPOSITORY_INST_US_LL_REC_FFIEC">"c12884"</definedName>
    <definedName name="IQ_LOANS_DEPOSITORY_INSTITUTIONS_FDIC">"c6382"</definedName>
    <definedName name="IQ_LOANS_DOM_QUARTERLY_AVG_FFIEC">"c13084"</definedName>
    <definedName name="IQ_LOANS_FARMERS_CHARGE_OFFS_FFIEC">"c13177"</definedName>
    <definedName name="IQ_LOANS_FARMERS_RECOV_FFIEC">"c13199"</definedName>
    <definedName name="IQ_LOANS_FINANCE_AGRICULTURAL_DUE_30_89_FFIEC">"c13270"</definedName>
    <definedName name="IQ_LOANS_FINANCE_AGRICULTURAL_DUE_90_FFIEC">"c13296"</definedName>
    <definedName name="IQ_LOANS_FINANCE_AGRICULTURAL_NON_ACCRUAL_FFIEC">"c13322"</definedName>
    <definedName name="IQ_LOANS_FINANCE_AGRICULTURAL_PROD_LL_REC_DOM_FFIEC">"c12909"</definedName>
    <definedName name="IQ_LOANS_FOR_SALE" hidden="1">"c666"</definedName>
    <definedName name="IQ_LOANS_FOREIGN_GOV_CHARGE_OFFS_FFIEC">"c13182"</definedName>
    <definedName name="IQ_LOANS_FOREIGN_GOV_DUE_30_89_FFIEC">"c13274"</definedName>
    <definedName name="IQ_LOANS_FOREIGN_GOV_DUE_90_FFIEC">"c13300"</definedName>
    <definedName name="IQ_LOANS_FOREIGN_GOV_LL_REC_DOM_FFIEC">"c12912"</definedName>
    <definedName name="IQ_LOANS_FOREIGN_GOV_NON_ACCRUAL_FFIEC">"c13326"</definedName>
    <definedName name="IQ_LOANS_FOREIGN_GOV_RECOV_FFIEC">"c13204"</definedName>
    <definedName name="IQ_LOANS_FOREIGN_INST_CHARGE_OFFS_FFIEC">"c13176"</definedName>
    <definedName name="IQ_LOANS_FOREIGN_INST_RECOV_FFIEC">"c13198"</definedName>
    <definedName name="IQ_LOANS_FOREIGN_LL_REC_FFIEC">"c12885"</definedName>
    <definedName name="IQ_LOANS_GOV_GUARANTEED_DUE_30_89_FFIEC">"c13281"</definedName>
    <definedName name="IQ_LOANS_GOV_GUARANTEED_DUE_90_FFIEC">"c13307"</definedName>
    <definedName name="IQ_LOANS_GOV_GUARANTEED_EXCL_GNMA_DUE_30_89_FFIEC">"c13282"</definedName>
    <definedName name="IQ_LOANS_GOV_GUARANTEED_EXCL_GNMA_DUE_90_FFIEC">"c13308"</definedName>
    <definedName name="IQ_LOANS_GOV_GUARANTEED_EXCL_GNMA_NON_ACCRUAL_FFIEC">"c13333"</definedName>
    <definedName name="IQ_LOANS_GOV_GUARANTEED_NON_ACCRUAL_FFIEC">"c13332"</definedName>
    <definedName name="IQ_LOANS_HELD_FOREIGN_FDIC">"c6315"</definedName>
    <definedName name="IQ_LOANS_INDIVIDUALS_FOREIGN_FFIEC">"c13480"</definedName>
    <definedName name="IQ_LOANS_LEASES_ASSETS_TOT_FFIEC">"c13437"</definedName>
    <definedName name="IQ_LOANS_LEASES_FAIR_VALUE_TOT_FFIEC">"c13209"</definedName>
    <definedName name="IQ_LOANS_LEASES_FOREIGN_FDIC">"c6383"</definedName>
    <definedName name="IQ_LOANS_LEASES_GROSS_FDIC">"c6323"</definedName>
    <definedName name="IQ_LOANS_LEASES_GROSS_FOREIGN_FDIC">"c6384"</definedName>
    <definedName name="IQ_LOANS_LEASES_HELD_SALE_FFIEC">"c12808"</definedName>
    <definedName name="IQ_LOANS_LEASES_HFI_FAIR_VALUE_TOT_FFIEC">"c15401"</definedName>
    <definedName name="IQ_LOANS_LEASES_HFI_LEVEL_1_FFIEC">"c15423"</definedName>
    <definedName name="IQ_LOANS_LEASES_HFI_LEVEL_2_FFIEC">"c15436"</definedName>
    <definedName name="IQ_LOANS_LEASES_HFI_LEVEL_3_FFIEC">"c15449"</definedName>
    <definedName name="IQ_LOANS_LEASES_HFS_FAIR_VALUE_TOT_FFIEC">"c15400"</definedName>
    <definedName name="IQ_LOANS_LEASES_HFS_LEVEL_1_FFIEC">"c15422"</definedName>
    <definedName name="IQ_LOANS_LEASES_HFS_LEVEL_2_FFIEC">"c15435"</definedName>
    <definedName name="IQ_LOANS_LEASES_HFS_LEVEL_3_FFIEC">"c15448"</definedName>
    <definedName name="IQ_LOANS_LEASES_LEVEL_1_FFIEC">"c13217"</definedName>
    <definedName name="IQ_LOANS_LEASES_LEVEL_2_FFIEC">"c13225"</definedName>
    <definedName name="IQ_LOANS_LEASES_LEVEL_3_FFIEC">"c13233"</definedName>
    <definedName name="IQ_LOANS_LEASES_NET_FDIC">"c6327"</definedName>
    <definedName name="IQ_LOANS_LEASES_NET_UNEARNED_FDIC">"c6325"</definedName>
    <definedName name="IQ_LOANS_LEASES_NET_UNEARNED_INC_ALLOWANCE_FFIEC">"c12811"</definedName>
    <definedName name="IQ_LOANS_LEASES_NET_UNEARNED_INCOME_FFIEC">"c12809"</definedName>
    <definedName name="IQ_LOANS_LEASES_QUARTERLY_AVG_FFIEC">"c13081"</definedName>
    <definedName name="IQ_LOANS_LOC_ASSETS_TOT_FFIEC">"c13441"</definedName>
    <definedName name="IQ_LOANS_NOT_SECURED_RE_FDIC">"c6381"</definedName>
    <definedName name="IQ_LOANS_PAST_DUE" hidden="1">"c667"</definedName>
    <definedName name="IQ_LOANS_PURCHASING_CARRYING_SECURITIES_LL_REC_DOM_FFIEC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>"c13174"</definedName>
    <definedName name="IQ_LOANS_SEC_RE_FOREIGN_RECOV_FFIEC">"c13196"</definedName>
    <definedName name="IQ_LOANS_SECURED_1_4_DOM_QUARTERLY_AVG_FFIEC">"c13082"</definedName>
    <definedName name="IQ_LOANS_SECURED_BY_RE_CHARGE_OFFS_FDIC">"c6588"</definedName>
    <definedName name="IQ_LOANS_SECURED_BY_RE_RECOVERIES_FDIC">"c6607"</definedName>
    <definedName name="IQ_LOANS_SECURED_CONSTRUCTION_TRADING_DOM_FFIEC">"c12925"</definedName>
    <definedName name="IQ_LOANS_SECURED_FARMLAND_TRADING_DOM_FFIEC">"c12926"</definedName>
    <definedName name="IQ_LOANS_SECURED_NON_US_FDIC">"c6380"</definedName>
    <definedName name="IQ_LOANS_SECURED_RE_DOM_QUARTERLY_AVG_FFIEC">"c13083"</definedName>
    <definedName name="IQ_LOANS_SECURED_RE_FFIEC">"c12820"</definedName>
    <definedName name="IQ_LOANS_SECURED_RE_LL_REC_FFIEC">"c12883"</definedName>
    <definedName name="IQ_LOANS_SECURED_RE_NET_CHARGE_OFFS_FDIC">"c6626"</definedName>
    <definedName name="IQ_LOANS_TO_DEPOSITORY_INSTITUTIONS_FOREIGN_FDIC">"c6453"</definedName>
    <definedName name="IQ_LOANS_TO_FOREIGN_GOVERNMENTS_FDIC">"c6448"</definedName>
    <definedName name="IQ_LOANS_TO_INDIVIDUALS_FOREIGN_FDIC">"c6452"</definedName>
    <definedName name="IQ_LOANS_US_INST_CHARGE_OFFS_FFIEC">"c13175"</definedName>
    <definedName name="IQ_LOANS_US_INST_RECOV_FFIEC">"c13197"</definedName>
    <definedName name="IQ_LONG_TERM_ASSETS_FDIC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>"c6739"</definedName>
    <definedName name="IQ_LOSS_AVAIL_SALE_EQUITY_SEC_T1_FFIEC">"c13132"</definedName>
    <definedName name="IQ_LOSS_LOSS_EXP" hidden="1">"c672"</definedName>
    <definedName name="IQ_LOSS_TO_NET_EARNED">"c2751"</definedName>
    <definedName name="IQ_LOW_TARGET_PRICE" hidden="1">"c1652"</definedName>
    <definedName name="IQ_LOW_TARGET_PRICE_CIQ">"c4660"</definedName>
    <definedName name="IQ_LOW_TARGET_PRICE_REUT">"c5318"</definedName>
    <definedName name="IQ_LOWPRICE" hidden="1">"c673"</definedName>
    <definedName name="IQ_LT_ASSETS_AP">"c8882"</definedName>
    <definedName name="IQ_LT_ASSETS_AP_ABS">"c8901"</definedName>
    <definedName name="IQ_LT_ASSETS_NAME_AP">"c8920"</definedName>
    <definedName name="IQ_LT_ASSETS_NAME_AP_ABS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>"c2542"</definedName>
    <definedName name="IQ_LT_DEBT_CAPITAL_LEASES_PCT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>"c6231"</definedName>
    <definedName name="IQ_LT_DEBT_ISSUED_REIT" hidden="1">"c686"</definedName>
    <definedName name="IQ_LT_DEBT_ISSUED_UTI" hidden="1">"c687"</definedName>
    <definedName name="IQ_LT_DEBT_MATURING_1YR_INT_SENSITIVITY_FFIEC">"c13097"</definedName>
    <definedName name="IQ_LT_DEBT_RE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>"c6233"</definedName>
    <definedName name="IQ_LT_DEBT_REPAID_REIT" hidden="1">"c694"</definedName>
    <definedName name="IQ_LT_DEBT_REPAID_UTI" hidden="1">"c695"</definedName>
    <definedName name="IQ_LT_DEBT_REPRICE_ASSETS_TOT_FFIEC">"c13453"</definedName>
    <definedName name="IQ_LT_DEBT_REPRICING_WITHIN_1_YR_INT_SENSITIVITY_FFIEC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>"c6234"</definedName>
    <definedName name="IQ_LT_INVEST_REIT" hidden="1">"c700"</definedName>
    <definedName name="IQ_LT_INVEST_UTI" hidden="1">"c701"</definedName>
    <definedName name="IQ_LT_LIAB_AP">"c8885"</definedName>
    <definedName name="IQ_LT_LIAB_AP_ABS">"c8904"</definedName>
    <definedName name="IQ_LT_LIAB_NAME_AP">"c8923"</definedName>
    <definedName name="IQ_LT_LIAB_NAME_AP_ABS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>120000</definedName>
    <definedName name="IQ_M1">"c6906"</definedName>
    <definedName name="IQ_M1_APR">"c7566"</definedName>
    <definedName name="IQ_M1_APR_FC">"c8446"</definedName>
    <definedName name="IQ_M1_FC">"c7786"</definedName>
    <definedName name="IQ_M1_POP">"c7126"</definedName>
    <definedName name="IQ_M1_POP_FC">"c8006"</definedName>
    <definedName name="IQ_M1_YOY">"c7346"</definedName>
    <definedName name="IQ_M1_YOY_FC">"c8226"</definedName>
    <definedName name="IQ_M2">"c6907"</definedName>
    <definedName name="IQ_M2_APR">"c7567"</definedName>
    <definedName name="IQ_M2_APR_FC">"c8447"</definedName>
    <definedName name="IQ_M2_FC">"c7787"</definedName>
    <definedName name="IQ_M2_POP">"c7127"</definedName>
    <definedName name="IQ_M2_POP_FC">"c8007"</definedName>
    <definedName name="IQ_M2_YOY">"c7347"</definedName>
    <definedName name="IQ_M2_YOY_FC">"c8227"</definedName>
    <definedName name="IQ_M3">"c6908"</definedName>
    <definedName name="IQ_M3_APR">"c7568"</definedName>
    <definedName name="IQ_M3_APR_FC">"c8448"</definedName>
    <definedName name="IQ_M3_FC">"c7788"</definedName>
    <definedName name="IQ_M3_POP">"c7128"</definedName>
    <definedName name="IQ_M3_POP_FC">"c8008"</definedName>
    <definedName name="IQ_M3_YOY">"c7348"</definedName>
    <definedName name="IQ_M3_YOY_FC">"c8228"</definedName>
    <definedName name="IQ_MACHINERY" hidden="1">"c711"</definedName>
    <definedName name="IQ_MAINT_CAPEX">"c2947"</definedName>
    <definedName name="IQ_MAINT_CAPEX_ACT_OR_EST">"c4458"</definedName>
    <definedName name="IQ_MAINT_CAPEX_ACT_OR_EST_CIQ">"c4987"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>"c2493"</definedName>
    <definedName name="IQ_MAKE_WHOLE_SPREAD">"c2494"</definedName>
    <definedName name="IQ_MAKE_WHOLE_START_DATE">"c2492"</definedName>
    <definedName name="IQ_MAN_INVENTORIES">"c6913"</definedName>
    <definedName name="IQ_MAN_INVENTORIES_APR">"c7573"</definedName>
    <definedName name="IQ_MAN_INVENTORIES_APR_FC">"c8453"</definedName>
    <definedName name="IQ_MAN_INVENTORIES_FC">"c7793"</definedName>
    <definedName name="IQ_MAN_INVENTORIES_POP">"c7133"</definedName>
    <definedName name="IQ_MAN_INVENTORIES_POP_FC">"c8013"</definedName>
    <definedName name="IQ_MAN_INVENTORIES_YOY">"c7353"</definedName>
    <definedName name="IQ_MAN_INVENTORIES_YOY_FC">"c8233"</definedName>
    <definedName name="IQ_MAN_IS_RATIO">"c6912"</definedName>
    <definedName name="IQ_MAN_IS_RATIO_APR">"c7572"</definedName>
    <definedName name="IQ_MAN_IS_RATIO_APR_FC">"c8452"</definedName>
    <definedName name="IQ_MAN_IS_RATIO_FC">"c7792"</definedName>
    <definedName name="IQ_MAN_IS_RATIO_POP">"c7132"</definedName>
    <definedName name="IQ_MAN_IS_RATIO_POP_FC">"c8012"</definedName>
    <definedName name="IQ_MAN_IS_RATIO_YOY">"c7352"</definedName>
    <definedName name="IQ_MAN_IS_RATIO_YOY_FC">"c8232"</definedName>
    <definedName name="IQ_MAN_ORDERS">"c6914"</definedName>
    <definedName name="IQ_MAN_ORDERS_APR">"c7574"</definedName>
    <definedName name="IQ_MAN_ORDERS_APR_FC">"c8454"</definedName>
    <definedName name="IQ_MAN_ORDERS_FC">"c7794"</definedName>
    <definedName name="IQ_MAN_ORDERS_POP">"c7134"</definedName>
    <definedName name="IQ_MAN_ORDERS_POP_FC">"c8014"</definedName>
    <definedName name="IQ_MAN_ORDERS_YOY">"c7354"</definedName>
    <definedName name="IQ_MAN_ORDERS_YOY_FC">"c8234"</definedName>
    <definedName name="IQ_MAN_OUTPUT_HR">"c6915"</definedName>
    <definedName name="IQ_MAN_OUTPUT_HR_APR">"c7575"</definedName>
    <definedName name="IQ_MAN_OUTPUT_HR_APR_FC">"c8455"</definedName>
    <definedName name="IQ_MAN_OUTPUT_HR_FC">"c7795"</definedName>
    <definedName name="IQ_MAN_OUTPUT_HR_POP">"c7135"</definedName>
    <definedName name="IQ_MAN_OUTPUT_HR_POP_FC">"c8015"</definedName>
    <definedName name="IQ_MAN_OUTPUT_HR_YOY">"c7355"</definedName>
    <definedName name="IQ_MAN_OUTPUT_HR_YOY_FC">"c8235"</definedName>
    <definedName name="IQ_MAN_PAYROLLS">"c6916"</definedName>
    <definedName name="IQ_MAN_PAYROLLS_APR">"c7576"</definedName>
    <definedName name="IQ_MAN_PAYROLLS_APR_FC">"c8456"</definedName>
    <definedName name="IQ_MAN_PAYROLLS_FC">"c7796"</definedName>
    <definedName name="IQ_MAN_PAYROLLS_POP">"c7136"</definedName>
    <definedName name="IQ_MAN_PAYROLLS_POP_FC">"c8016"</definedName>
    <definedName name="IQ_MAN_PAYROLLS_YOY">"c7356"</definedName>
    <definedName name="IQ_MAN_PAYROLLS_YOY_FC">"c8236"</definedName>
    <definedName name="IQ_MAN_SHIPMENTS">"c6917"</definedName>
    <definedName name="IQ_MAN_SHIPMENTS_APR">"c7577"</definedName>
    <definedName name="IQ_MAN_SHIPMENTS_APR_FC">"c8457"</definedName>
    <definedName name="IQ_MAN_SHIPMENTS_FC">"c7797"</definedName>
    <definedName name="IQ_MAN_SHIPMENTS_POP">"c7137"</definedName>
    <definedName name="IQ_MAN_SHIPMENTS_POP_FC">"c8017"</definedName>
    <definedName name="IQ_MAN_SHIPMENTS_YOY">"c7357"</definedName>
    <definedName name="IQ_MAN_SHIPMENTS_YOY_FC">"c8237"</definedName>
    <definedName name="IQ_MAN_TOTAL_HR">"c6918"</definedName>
    <definedName name="IQ_MAN_TOTAL_HR_APR">"c7578"</definedName>
    <definedName name="IQ_MAN_TOTAL_HR_APR_FC">"c8458"</definedName>
    <definedName name="IQ_MAN_TOTAL_HR_FC">"c7798"</definedName>
    <definedName name="IQ_MAN_TOTAL_HR_POP">"c7138"</definedName>
    <definedName name="IQ_MAN_TOTAL_HR_POP_FC">"c8018"</definedName>
    <definedName name="IQ_MAN_TOTAL_HR_YOY">"c7358"</definedName>
    <definedName name="IQ_MAN_TOTAL_HR_YOY_FC">"c8238"</definedName>
    <definedName name="IQ_MAN_TRADE_INVENTORIES">"c6910"</definedName>
    <definedName name="IQ_MAN_TRADE_INVENTORIES_APR">"c7570"</definedName>
    <definedName name="IQ_MAN_TRADE_INVENTORIES_APR_FC">"c8450"</definedName>
    <definedName name="IQ_MAN_TRADE_INVENTORIES_FC">"c7790"</definedName>
    <definedName name="IQ_MAN_TRADE_INVENTORIES_POP">"c7130"</definedName>
    <definedName name="IQ_MAN_TRADE_INVENTORIES_POP_FC">"c8010"</definedName>
    <definedName name="IQ_MAN_TRADE_INVENTORIES_YOY">"c7350"</definedName>
    <definedName name="IQ_MAN_TRADE_INVENTORIES_YOY_FC">"c8230"</definedName>
    <definedName name="IQ_MAN_TRADE_IS_RATIO">"c6909"</definedName>
    <definedName name="IQ_MAN_TRADE_IS_RATIO_FC">"c7789"</definedName>
    <definedName name="IQ_MAN_TRADE_IS_RATIO_POP">"c7129"</definedName>
    <definedName name="IQ_MAN_TRADE_IS_RATIO_POP_FC">"c8009"</definedName>
    <definedName name="IQ_MAN_TRADE_IS_RATIO_YOY">"c7349"</definedName>
    <definedName name="IQ_MAN_TRADE_IS_RATIO_YOY_FC">"c8229"</definedName>
    <definedName name="IQ_MAN_TRADE_SALES">"c6911"</definedName>
    <definedName name="IQ_MAN_TRADE_SALES_APR">"c7571"</definedName>
    <definedName name="IQ_MAN_TRADE_SALES_APR_FC">"c8451"</definedName>
    <definedName name="IQ_MAN_TRADE_SALES_FC">"c7791"</definedName>
    <definedName name="IQ_MAN_TRADE_SALES_POP">"c7131"</definedName>
    <definedName name="IQ_MAN_TRADE_SALES_POP_FC">"c8011"</definedName>
    <definedName name="IQ_MAN_TRADE_SALES_YOY">"c7351"</definedName>
    <definedName name="IQ_MAN_TRADE_SALES_YOY_FC">"c8231"</definedName>
    <definedName name="IQ_MAN_WAGES">"c6919"</definedName>
    <definedName name="IQ_MAN_WAGES_APR">"c7579"</definedName>
    <definedName name="IQ_MAN_WAGES_APR_FC">"c8459"</definedName>
    <definedName name="IQ_MAN_WAGES_FC">"c7799"</definedName>
    <definedName name="IQ_MAN_WAGES_POP">"c7139"</definedName>
    <definedName name="IQ_MAN_WAGES_POP_FC">"c8019"</definedName>
    <definedName name="IQ_MAN_WAGES_YOY">"c7359"</definedName>
    <definedName name="IQ_MAN_WAGES_YOY_FC">"c8239"</definedName>
    <definedName name="IQ_MANAGED_PROP">"c8763"</definedName>
    <definedName name="IQ_MANAGED_SQ_FT">"c8779"</definedName>
    <definedName name="IQ_MANAGED_UNITS">"c8771"</definedName>
    <definedName name="IQ_MARGIN_ANNUAL_PREMIUM_EQUIVALENT_NEW_BUSINESS">"c9970"</definedName>
    <definedName name="IQ_MARGIN_PV_PREMIUMS_NEW_BUSINESS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>"c6425"</definedName>
    <definedName name="IQ_MBS_INVEST_SECURITIES_FFIEC">"c13460"</definedName>
    <definedName name="IQ_MBS_OTHER_ISSUED_FNMA_OTHERS_AVAIL_SALE_FFIEC">"c12799"</definedName>
    <definedName name="IQ_MBS_OTHER_ISSUED_FNMA_OTHERS_FFIEC">"c12785"</definedName>
    <definedName name="IQ_MBS_PASS_THROUGH_FNMA_AVAIL_SALE_FFIEC">"c12797"</definedName>
    <definedName name="IQ_MBS_PASS_THROUGH_FNMA_FFIEC">"c12783"</definedName>
    <definedName name="IQ_MBS_PASS_THROUGH_GNMA_AVAIL_SALE_FFIEC">"c12796"</definedName>
    <definedName name="IQ_MBS_PASS_THROUGH_GNMA_FFIEC">"c12782"</definedName>
    <definedName name="IQ_MBS_PASS_THROUGH_ISSUED_FNMA_GNMA_TRADING_DOM_FFIEC">"c12921"</definedName>
    <definedName name="IQ_MBS_PASS_THROUGH_OTHER_AVAIL_SALE_FFIEC">"c12798"</definedName>
    <definedName name="IQ_MBS_PASS_THROUGH_OTHER_FFIEC">"c12784"</definedName>
    <definedName name="IQ_MBS_QUARTERLY_AVG_FFIEC">"c15471"</definedName>
    <definedName name="IQ_MC_ASO_COVERED_LIVES">"c9918"</definedName>
    <definedName name="IQ_MC_ASO_MEMBERSHIP">"c9921"</definedName>
    <definedName name="IQ_MC_CLAIMS_RESERVES">"c9941"</definedName>
    <definedName name="IQ_MC_COMBINED_RATIO">"c9933"</definedName>
    <definedName name="IQ_MC_DAYS_CLAIMS_PAYABLE">"c9937"</definedName>
    <definedName name="IQ_MC_DAYS_CLAIMS_PAYABLE_EXCL_CAPITATION">"c9938"</definedName>
    <definedName name="IQ_MC_MEDICAL_COSTS_PMPM">"c9925"</definedName>
    <definedName name="IQ_MC_PARENT_CASH">"c9942"</definedName>
    <definedName name="IQ_MC_PREMIUMS_PMPM">"c9924"</definedName>
    <definedName name="IQ_MC_RATIO">"c2783"</definedName>
    <definedName name="IQ_MC_RECEIPT_CYCLE_TIME_DAYS">"c9939"</definedName>
    <definedName name="IQ_MC_RECEIPT_CYCLE_TIME_MONTHS">"c9940"</definedName>
    <definedName name="IQ_MC_RISK_COVERED_LIVES">"c9917"</definedName>
    <definedName name="IQ_MC_RISK_MEMBERSHIP">"c9920"</definedName>
    <definedName name="IQ_MC_SELLILNG_COSTS_RATIO">"c9928"</definedName>
    <definedName name="IQ_MC_SGA_PMPM">"c9926"</definedName>
    <definedName name="IQ_MC_STATUTORY_SURPLUS">"c2772"</definedName>
    <definedName name="IQ_MC_TOTAL_COVERED_LIVES">"c9919"</definedName>
    <definedName name="IQ_MC_TOTAL_MEMBERSHIP">"c9922"</definedName>
    <definedName name="IQ_MC_TOTAL_MEMBERSHIP_CAPITATION">"c9923"</definedName>
    <definedName name="IQ_MC_UNPROCESSED_CLAIMS_INVENTORY_DAYS">"c9936"</definedName>
    <definedName name="IQ_MC_UNPROCESSED_CLAIMS_INVENTORY_NUMBER">"c9934"</definedName>
    <definedName name="IQ_MC_UNPROCESSED_CLAIMS_INVENTORY_VALUE">"c9935"</definedName>
    <definedName name="IQ_MEASURED_ATTRIB_ORE_RESOURCES_ALUM">"c9237"</definedName>
    <definedName name="IQ_MEASURED_ATTRIB_ORE_RESOURCES_COP">"c9181"</definedName>
    <definedName name="IQ_MEASURED_ATTRIB_ORE_RESOURCES_DIAM">"c9661"</definedName>
    <definedName name="IQ_MEASURED_ATTRIB_ORE_RESOURCES_GOLD">"c9022"</definedName>
    <definedName name="IQ_MEASURED_ATTRIB_ORE_RESOURCES_IRON">"c9396"</definedName>
    <definedName name="IQ_MEASURED_ATTRIB_ORE_RESOURCES_LEAD">"c9449"</definedName>
    <definedName name="IQ_MEASURED_ATTRIB_ORE_RESOURCES_MANG">"c9502"</definedName>
    <definedName name="IQ_MEASURED_ATTRIB_ORE_RESOURCES_MOLYB">"c9714"</definedName>
    <definedName name="IQ_MEASURED_ATTRIB_ORE_RESOURCES_NICK">"c9290"</definedName>
    <definedName name="IQ_MEASURED_ATTRIB_ORE_RESOURCES_PLAT">"c9128"</definedName>
    <definedName name="IQ_MEASURED_ATTRIB_ORE_RESOURCES_SILVER">"c9075"</definedName>
    <definedName name="IQ_MEASURED_ATTRIB_ORE_RESOURCES_TITAN">"c9555"</definedName>
    <definedName name="IQ_MEASURED_ATTRIB_ORE_RESOURCES_URAN">"c9608"</definedName>
    <definedName name="IQ_MEASURED_ATTRIB_ORE_RESOURCES_ZINC">"c9343"</definedName>
    <definedName name="IQ_MEASURED_INDICATED_ATTRIB_ORE_RESOURCES_ALUM">"c9239"</definedName>
    <definedName name="IQ_MEASURED_INDICATED_ATTRIB_ORE_RESOURCES_COP">"c9183"</definedName>
    <definedName name="IQ_MEASURED_INDICATED_ATTRIB_ORE_RESOURCES_DIAM">"c9663"</definedName>
    <definedName name="IQ_MEASURED_INDICATED_ATTRIB_ORE_RESOURCES_GOLD">"c9024"</definedName>
    <definedName name="IQ_MEASURED_INDICATED_ATTRIB_ORE_RESOURCES_IRON">"c9398"</definedName>
    <definedName name="IQ_MEASURED_INDICATED_ATTRIB_ORE_RESOURCES_LEAD">"c9451"</definedName>
    <definedName name="IQ_MEASURED_INDICATED_ATTRIB_ORE_RESOURCES_MANG">"c9504"</definedName>
    <definedName name="IQ_MEASURED_INDICATED_ATTRIB_ORE_RESOURCES_MOLYB">"c9716"</definedName>
    <definedName name="IQ_MEASURED_INDICATED_ATTRIB_ORE_RESOURCES_NICK">"c9292"</definedName>
    <definedName name="IQ_MEASURED_INDICATED_ATTRIB_ORE_RESOURCES_PLAT">"c9130"</definedName>
    <definedName name="IQ_MEASURED_INDICATED_ATTRIB_ORE_RESOURCES_SILVER">"c9077"</definedName>
    <definedName name="IQ_MEASURED_INDICATED_ATTRIB_ORE_RESOURCES_TITAN">"c9557"</definedName>
    <definedName name="IQ_MEASURED_INDICATED_ATTRIB_ORE_RESOURCES_URAN">"c9610"</definedName>
    <definedName name="IQ_MEASURED_INDICATED_ATTRIB_ORE_RESOURCES_ZINC">"c9345"</definedName>
    <definedName name="IQ_MEASURED_INDICATED_ORE_RESOURCES_ALUM">"c9226"</definedName>
    <definedName name="IQ_MEASURED_INDICATED_ORE_RESOURCES_COP">"c9170"</definedName>
    <definedName name="IQ_MEASURED_INDICATED_ORE_RESOURCES_DIAM">"c9650"</definedName>
    <definedName name="IQ_MEASURED_INDICATED_ORE_RESOURCES_GOLD">"c9011"</definedName>
    <definedName name="IQ_MEASURED_INDICATED_ORE_RESOURCES_IRON">"c9385"</definedName>
    <definedName name="IQ_MEASURED_INDICATED_ORE_RESOURCES_LEAD">"c9438"</definedName>
    <definedName name="IQ_MEASURED_INDICATED_ORE_RESOURCES_MANG">"c9491"</definedName>
    <definedName name="IQ_MEASURED_INDICATED_ORE_RESOURCES_MOLYB">"c9703"</definedName>
    <definedName name="IQ_MEASURED_INDICATED_ORE_RESOURCES_NICK">"c9279"</definedName>
    <definedName name="IQ_MEASURED_INDICATED_ORE_RESOURCES_PLAT">"c9117"</definedName>
    <definedName name="IQ_MEASURED_INDICATED_ORE_RESOURCES_SILVER">"c9064"</definedName>
    <definedName name="IQ_MEASURED_INDICATED_ORE_RESOURCES_TITAN">"c9544"</definedName>
    <definedName name="IQ_MEASURED_INDICATED_ORE_RESOURCES_URAN">"c9597"</definedName>
    <definedName name="IQ_MEASURED_INDICATED_ORE_RESOURCES_ZINC">"c9332"</definedName>
    <definedName name="IQ_MEASURED_INDICATED_RECOV_RESOURCES_ALUM">"c9234"</definedName>
    <definedName name="IQ_MEASURED_INDICATED_RECOV_RESOURCES_COAL">"c9813"</definedName>
    <definedName name="IQ_MEASURED_INDICATED_RECOV_RESOURCES_COP">"c9178"</definedName>
    <definedName name="IQ_MEASURED_INDICATED_RECOV_RESOURCES_DIAM">"c9658"</definedName>
    <definedName name="IQ_MEASURED_INDICATED_RECOV_RESOURCES_GOLD">"c9019"</definedName>
    <definedName name="IQ_MEASURED_INDICATED_RECOV_RESOURCES_IRON">"c9393"</definedName>
    <definedName name="IQ_MEASURED_INDICATED_RECOV_RESOURCES_LEAD">"c9446"</definedName>
    <definedName name="IQ_MEASURED_INDICATED_RECOV_RESOURCES_MANG">"c9499"</definedName>
    <definedName name="IQ_MEASURED_INDICATED_RECOV_RESOURCES_MET_COAL">"c9753"</definedName>
    <definedName name="IQ_MEASURED_INDICATED_RECOV_RESOURCES_MOLYB">"c9711"</definedName>
    <definedName name="IQ_MEASURED_INDICATED_RECOV_RESOURCES_NICK">"c9287"</definedName>
    <definedName name="IQ_MEASURED_INDICATED_RECOV_RESOURCES_PLAT">"c9125"</definedName>
    <definedName name="IQ_MEASURED_INDICATED_RECOV_RESOURCES_SILVER">"c9072"</definedName>
    <definedName name="IQ_MEASURED_INDICATED_RECOV_RESOURCES_STEAM">"c9783"</definedName>
    <definedName name="IQ_MEASURED_INDICATED_RECOV_RESOURCES_TITAN">"c9552"</definedName>
    <definedName name="IQ_MEASURED_INDICATED_RECOV_RESOURCES_URAN">"c9605"</definedName>
    <definedName name="IQ_MEASURED_INDICATED_RECOV_RESOURCES_ZINC">"c9340"</definedName>
    <definedName name="IQ_MEASURED_INDICATED_RESOURCES_GRADE_ALUM">"c9227"</definedName>
    <definedName name="IQ_MEASURED_INDICATED_RESOURCES_GRADE_COP">"c9171"</definedName>
    <definedName name="IQ_MEASURED_INDICATED_RESOURCES_GRADE_DIAM">"c9651"</definedName>
    <definedName name="IQ_MEASURED_INDICATED_RESOURCES_GRADE_GOLD">"c9012"</definedName>
    <definedName name="IQ_MEASURED_INDICATED_RESOURCES_GRADE_IRON">"c9386"</definedName>
    <definedName name="IQ_MEASURED_INDICATED_RESOURCES_GRADE_LEAD">"c9439"</definedName>
    <definedName name="IQ_MEASURED_INDICATED_RESOURCES_GRADE_MANG">"c9492"</definedName>
    <definedName name="IQ_MEASURED_INDICATED_RESOURCES_GRADE_MOLYB">"c9704"</definedName>
    <definedName name="IQ_MEASURED_INDICATED_RESOURCES_GRADE_NICK">"c9280"</definedName>
    <definedName name="IQ_MEASURED_INDICATED_RESOURCES_GRADE_PLAT">"c9118"</definedName>
    <definedName name="IQ_MEASURED_INDICATED_RESOURCES_GRADE_SILVER">"c9065"</definedName>
    <definedName name="IQ_MEASURED_INDICATED_RESOURCES_GRADE_TITAN">"c9545"</definedName>
    <definedName name="IQ_MEASURED_INDICATED_RESOURCES_GRADE_URAN">"c9598"</definedName>
    <definedName name="IQ_MEASURED_INDICATED_RESOURCES_GRADE_ZINC">"c9333"</definedName>
    <definedName name="IQ_MEASURED_ORE_RESOURCES_ALUM">"c9222"</definedName>
    <definedName name="IQ_MEASURED_ORE_RESOURCES_COP">"c9166"</definedName>
    <definedName name="IQ_MEASURED_ORE_RESOURCES_DIAM">"c9646"</definedName>
    <definedName name="IQ_MEASURED_ORE_RESOURCES_GOLD">"c9007"</definedName>
    <definedName name="IQ_MEASURED_ORE_RESOURCES_IRON">"c9381"</definedName>
    <definedName name="IQ_MEASURED_ORE_RESOURCES_LEAD">"c9434"</definedName>
    <definedName name="IQ_MEASURED_ORE_RESOURCES_MANG">"c9487"</definedName>
    <definedName name="IQ_MEASURED_ORE_RESOURCES_MOLYB">"c9699"</definedName>
    <definedName name="IQ_MEASURED_ORE_RESOURCES_NICK">"c9275"</definedName>
    <definedName name="IQ_MEASURED_ORE_RESOURCES_PLAT">"c9113"</definedName>
    <definedName name="IQ_MEASURED_ORE_RESOURCES_SILVER">"c9060"</definedName>
    <definedName name="IQ_MEASURED_ORE_RESOURCES_TITAN">"c9540"</definedName>
    <definedName name="IQ_MEASURED_ORE_RESOURCES_URAN">"c9593"</definedName>
    <definedName name="IQ_MEASURED_ORE_RESOURCES_ZINC">"c9328"</definedName>
    <definedName name="IQ_MEASURED_RECOV_ATTRIB_RESOURCES_ALUM">"c9242"</definedName>
    <definedName name="IQ_MEASURED_RECOV_ATTRIB_RESOURCES_COAL">"c9816"</definedName>
    <definedName name="IQ_MEASURED_RECOV_ATTRIB_RESOURCES_COP">"c9186"</definedName>
    <definedName name="IQ_MEASURED_RECOV_ATTRIB_RESOURCES_DIAM">"c9666"</definedName>
    <definedName name="IQ_MEASURED_RECOV_ATTRIB_RESOURCES_GOLD">"c9027"</definedName>
    <definedName name="IQ_MEASURED_RECOV_ATTRIB_RESOURCES_IRON">"c9401"</definedName>
    <definedName name="IQ_MEASURED_RECOV_ATTRIB_RESOURCES_LEAD">"c9454"</definedName>
    <definedName name="IQ_MEASURED_RECOV_ATTRIB_RESOURCES_MANG">"c9507"</definedName>
    <definedName name="IQ_MEASURED_RECOV_ATTRIB_RESOURCES_MET_COAL">"c9756"</definedName>
    <definedName name="IQ_MEASURED_RECOV_ATTRIB_RESOURCES_MOLYB">"c9719"</definedName>
    <definedName name="IQ_MEASURED_RECOV_ATTRIB_RESOURCES_NICK">"c9295"</definedName>
    <definedName name="IQ_MEASURED_RECOV_ATTRIB_RESOURCES_PLAT">"c9133"</definedName>
    <definedName name="IQ_MEASURED_RECOV_ATTRIB_RESOURCES_SILVER">"c9080"</definedName>
    <definedName name="IQ_MEASURED_RECOV_ATTRIB_RESOURCES_STEAM">"c9786"</definedName>
    <definedName name="IQ_MEASURED_RECOV_ATTRIB_RESOURCES_TITAN">"c9560"</definedName>
    <definedName name="IQ_MEASURED_RECOV_ATTRIB_RESOURCES_URAN">"c9613"</definedName>
    <definedName name="IQ_MEASURED_RECOV_ATTRIB_RESOURCES_ZINC">"c9348"</definedName>
    <definedName name="IQ_MEASURED_RECOV_RESOURCES_ALUM">"c9232"</definedName>
    <definedName name="IQ_MEASURED_RECOV_RESOURCES_COAL">"c9811"</definedName>
    <definedName name="IQ_MEASURED_RECOV_RESOURCES_COP">"c9176"</definedName>
    <definedName name="IQ_MEASURED_RECOV_RESOURCES_DIAM">"c9656"</definedName>
    <definedName name="IQ_MEASURED_RECOV_RESOURCES_GOLD">"c9017"</definedName>
    <definedName name="IQ_MEASURED_RECOV_RESOURCES_IRON">"c9391"</definedName>
    <definedName name="IQ_MEASURED_RECOV_RESOURCES_LEAD">"c9444"</definedName>
    <definedName name="IQ_MEASURED_RECOV_RESOURCES_MANG">"c9497"</definedName>
    <definedName name="IQ_MEASURED_RECOV_RESOURCES_MET_COAL">"c9751"</definedName>
    <definedName name="IQ_MEASURED_RECOV_RESOURCES_MOLYB">"c9709"</definedName>
    <definedName name="IQ_MEASURED_RECOV_RESOURCES_NICK">"c9285"</definedName>
    <definedName name="IQ_MEASURED_RECOV_RESOURCES_PLAT">"c9123"</definedName>
    <definedName name="IQ_MEASURED_RECOV_RESOURCES_SILVER">"c9070"</definedName>
    <definedName name="IQ_MEASURED_RECOV_RESOURCES_STEAM">"c9781"</definedName>
    <definedName name="IQ_MEASURED_RECOV_RESOURCES_TITAN">"c9550"</definedName>
    <definedName name="IQ_MEASURED_RECOV_RESOURCES_URAN">"c9603"</definedName>
    <definedName name="IQ_MEASURED_RECOV_RESOURCES_ZINC">"c9338"</definedName>
    <definedName name="IQ_MEASURED_RESOURCES_CALORIFIC_VALUE_COAL">"c9806"</definedName>
    <definedName name="IQ_MEASURED_RESOURCES_CALORIFIC_VALUE_MET_COAL">"c9746"</definedName>
    <definedName name="IQ_MEASURED_RESOURCES_CALORIFIC_VALUE_STEAM">"c9776"</definedName>
    <definedName name="IQ_MEASURED_RESOURCES_GRADE_ALUM">"c9223"</definedName>
    <definedName name="IQ_MEASURED_RESOURCES_GRADE_COP">"c9167"</definedName>
    <definedName name="IQ_MEASURED_RESOURCES_GRADE_DIAM">"c9647"</definedName>
    <definedName name="IQ_MEASURED_RESOURCES_GRADE_GOLD">"c9008"</definedName>
    <definedName name="IQ_MEASURED_RESOURCES_GRADE_IRON">"c9382"</definedName>
    <definedName name="IQ_MEASURED_RESOURCES_GRADE_LEAD">"c9435"</definedName>
    <definedName name="IQ_MEASURED_RESOURCES_GRADE_MANG">"c9488"</definedName>
    <definedName name="IQ_MEASURED_RESOURCES_GRADE_MOLYB">"c9700"</definedName>
    <definedName name="IQ_MEASURED_RESOURCES_GRADE_NICK">"c9276"</definedName>
    <definedName name="IQ_MEASURED_RESOURCES_GRADE_PLAT">"c9114"</definedName>
    <definedName name="IQ_MEASURED_RESOURCES_GRADE_SILVER">"c9061"</definedName>
    <definedName name="IQ_MEASURED_RESOURCES_GRADE_TITAN">"c9541"</definedName>
    <definedName name="IQ_MEASURED_RESOURCES_GRADE_URAN">"c9594"</definedName>
    <definedName name="IQ_MEASURED_RESOURCES_GRADE_ZINC">"c9329"</definedName>
    <definedName name="IQ_MEDIAN_NEW_HOME_SALES_APR_FC_UNUSED">"c8460"</definedName>
    <definedName name="IQ_MEDIAN_NEW_HOME_SALES_APR_FC_UNUSED_UNUSED_UNUSED">"c8460"</definedName>
    <definedName name="IQ_MEDIAN_NEW_HOME_SALES_APR_UNUSED">"c7580"</definedName>
    <definedName name="IQ_MEDIAN_NEW_HOME_SALES_APR_UNUSED_UNUSED_UNUSED">"c7580"</definedName>
    <definedName name="IQ_MEDIAN_NEW_HOME_SALES_FC_UNUSED">"c7800"</definedName>
    <definedName name="IQ_MEDIAN_NEW_HOME_SALES_FC_UNUSED_UNUSED_UNUSED">"c7800"</definedName>
    <definedName name="IQ_MEDIAN_NEW_HOME_SALES_POP_FC_UNUSED">"c8020"</definedName>
    <definedName name="IQ_MEDIAN_NEW_HOME_SALES_POP_FC_UNUSED_UNUSED_UNUSED">"c8020"</definedName>
    <definedName name="IQ_MEDIAN_NEW_HOME_SALES_POP_UNUSED">"c7140"</definedName>
    <definedName name="IQ_MEDIAN_NEW_HOME_SALES_POP_UNUSED_UNUSED_UNUSED">"c7140"</definedName>
    <definedName name="IQ_MEDIAN_NEW_HOME_SALES_UNUSED">"c6920"</definedName>
    <definedName name="IQ_MEDIAN_NEW_HOME_SALES_UNUSED_UNUSED_UNUSED">"c6920"</definedName>
    <definedName name="IQ_MEDIAN_NEW_HOME_SALES_YOY_FC_UNUSED">"c8240"</definedName>
    <definedName name="IQ_MEDIAN_NEW_HOME_SALES_YOY_FC_UNUSED_UNUSED_UNUSED">"c8240"</definedName>
    <definedName name="IQ_MEDIAN_NEW_HOME_SALES_YOY_UNUSED">"c7360"</definedName>
    <definedName name="IQ_MEDIAN_NEW_HOME_SALES_YOY_UNUSED_UNUSED_UNUSED">"c7360"</definedName>
    <definedName name="IQ_MEDIAN_TARGET_PRICE" hidden="1">"c1650"</definedName>
    <definedName name="IQ_MEDIAN_TARGET_PRICE_CIQ">"c4658"</definedName>
    <definedName name="IQ_MEDIAN_TARGET_PRICE_REUT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>"c6236"</definedName>
    <definedName name="IQ_MERGER_RESTRUCTURE_REIT" hidden="1">"c724"</definedName>
    <definedName name="IQ_MERGER_RESTRUCTURE_UTI" hidden="1">"c725"</definedName>
    <definedName name="IQ_MERGER_SUPPLE">"c13810"</definedName>
    <definedName name="IQ_MERGER_UTI" hidden="1">"c726"</definedName>
    <definedName name="IQ_MI_RECOV_ATTRIB_RESOURCES_ALUM">"c9244"</definedName>
    <definedName name="IQ_MI_RECOV_ATTRIB_RESOURCES_COAL">"c9818"</definedName>
    <definedName name="IQ_MI_RECOV_ATTRIB_RESOURCES_COP">"c9188"</definedName>
    <definedName name="IQ_MI_RECOV_ATTRIB_RESOURCES_DIAM">"c9668"</definedName>
    <definedName name="IQ_MI_RECOV_ATTRIB_RESOURCES_GOLD">"c9029"</definedName>
    <definedName name="IQ_MI_RECOV_ATTRIB_RESOURCES_IRON">"c9403"</definedName>
    <definedName name="IQ_MI_RECOV_ATTRIB_RESOURCES_LEAD">"c9456"</definedName>
    <definedName name="IQ_MI_RECOV_ATTRIB_RESOURCES_MANG">"c9509"</definedName>
    <definedName name="IQ_MI_RECOV_ATTRIB_RESOURCES_MET_COAL">"c9758"</definedName>
    <definedName name="IQ_MI_RECOV_ATTRIB_RESOURCES_MOLYB">"c9721"</definedName>
    <definedName name="IQ_MI_RECOV_ATTRIB_RESOURCES_NICK">"c9297"</definedName>
    <definedName name="IQ_MI_RECOV_ATTRIB_RESOURCES_PLAT">"c9135"</definedName>
    <definedName name="IQ_MI_RECOV_ATTRIB_RESOURCES_SILVER">"c9082"</definedName>
    <definedName name="IQ_MI_RECOV_ATTRIB_RESOURCES_STEAM">"c9788"</definedName>
    <definedName name="IQ_MI_RECOV_ATTRIB_RESOURCES_TITAN">"c9562"</definedName>
    <definedName name="IQ_MI_RECOV_ATTRIB_RESOURCES_URAN">"c9615"</definedName>
    <definedName name="IQ_MI_RECOV_ATTRIB_RESOURCES_ZINC">"c9350"</definedName>
    <definedName name="IQ_MI_RESOURCES_CALORIFIC_VALUE_COAL">"c9808"</definedName>
    <definedName name="IQ_MI_RESOURCES_CALORIFIC_VALUE_MET_COAL">"c9748"</definedName>
    <definedName name="IQ_MI_RESOURCES_CALORIFIC_VALUE_STEAM">"c9778"</definedName>
    <definedName name="IQ_MINORITY_INT_AVG_ASSETS_FFIEC">"c13367"</definedName>
    <definedName name="IQ_MINORITY_INT_BS_FFIEC">"c12874"</definedName>
    <definedName name="IQ_MINORITY_INT_FFIEC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>"c4041"</definedName>
    <definedName name="IQ_MKTCAP_TOTAL_REV_FWD_REUT">"c4048"</definedName>
    <definedName name="IQ_MM_ACCOUNT" hidden="1">"c743"</definedName>
    <definedName name="IQ_MM_ACCRETION_EXPENSE">"c9845"</definedName>
    <definedName name="IQ_MM_ARO_BEG">"c9842"</definedName>
    <definedName name="IQ_MM_ARO_TOTAL">"c9850"</definedName>
    <definedName name="IQ_MM_CURRENT_PORT_ARO">"c9851"</definedName>
    <definedName name="IQ_MM_DEVELOPED_ACREAGE">"c9832"</definedName>
    <definedName name="IQ_MM_DEVELOPED_SQ_KMS">"c9831"</definedName>
    <definedName name="IQ_MM_DEVELOPED_SQ_MILES">"c9833"</definedName>
    <definedName name="IQ_MM_EXPLORATION_EXPENDITURE_TOT">"c9840"</definedName>
    <definedName name="IQ_MM_FX_ADJUSTMENT">"c9847"</definedName>
    <definedName name="IQ_MM_LIABILITIES_INCURRED_ACQUIRED">"c9843"</definedName>
    <definedName name="IQ_MM_LIABILITIES_REL_SPIN_OFFS">"c9848"</definedName>
    <definedName name="IQ_MM_LIABILITIES_SETTLED_DISPOSED">"c9844"</definedName>
    <definedName name="IQ_MM_NON_CURRENT_PORT_ARO">"c9852"</definedName>
    <definedName name="IQ_MM_NUMBER_MINES">"c9839"</definedName>
    <definedName name="IQ_MM_OTHER_ADJUSTMENTS_ARO">"c9849"</definedName>
    <definedName name="IQ_MM_REMAINING_MINE_LIFE">"c9838"</definedName>
    <definedName name="IQ_MM_RESOURCES_INCL_EXCL_RESERVES">"c9841"</definedName>
    <definedName name="IQ_MM_REVISIONS_ESTIMATE">"c9846"</definedName>
    <definedName name="IQ_MM_STRIPPING_RATIO">"c9837"</definedName>
    <definedName name="IQ_MM_UNDEVELOPED_ACREAGE">"c9835"</definedName>
    <definedName name="IQ_MM_UNDEVELOPED_SQ_KMS">"c9834"</definedName>
    <definedName name="IQ_MM_UNDEVELOPED_SQ_MILES">"c9836"</definedName>
    <definedName name="IQ_MMDA_NON_TRANS_ACCTS_FFIEC">"c15330"</definedName>
    <definedName name="IQ_MMDA_SAVINGS_TOT_DEPOSITS_FFIEC">"c13905"</definedName>
    <definedName name="IQ_MONEY_MARKET_ACCOUNTS_COMMERCIAL_BANK_SUBS_FFIEC">"c12947"</definedName>
    <definedName name="IQ_MONEY_MARKET_ACCOUNTS_OTHER_INSTITUTIONS_FFIEC">"c12952"</definedName>
    <definedName name="IQ_MONEY_MARKET_DEPOSIT_ACCOUNTS_FDIC">"c6553"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>"c6402"</definedName>
    <definedName name="IQ_MORTGAGE_DEBT_UNDER_CAPITAL_LEASES_FFIEC">"c15276"</definedName>
    <definedName name="IQ_MORTGAGE_SERV_RIGHTS" hidden="1">"c2242"</definedName>
    <definedName name="IQ_MORTGAGE_SERVICING_ASSETS_FFIEC">"c12838"</definedName>
    <definedName name="IQ_MORTGAGE_SERVICING_FDIC">"c6335"</definedName>
    <definedName name="IQ_MTD">800000</definedName>
    <definedName name="IQ_MULTI_RES_PROPERTIES_TRADING_DOM_FFIEC">"c12930"</definedName>
    <definedName name="IQ_MULTIFAM_5_LOANS_TOT_LOANS_FFIEC">"c13869"</definedName>
    <definedName name="IQ_MULTIFAMILY_LOANS_GROSS_LOANS_FFIEC">"c13404"</definedName>
    <definedName name="IQ_MULTIFAMILY_LOANS_RISK_BASED_FFIEC">"c13425"</definedName>
    <definedName name="IQ_MULTIFAMILY_RES_DOM_FFIEC">"c15270"</definedName>
    <definedName name="IQ_MULTIFAMILY_RESIDENTIAL_LOANS_FDIC">"c6311"</definedName>
    <definedName name="IQ_MUNI_ADVALOREM_TAX">"c15144"</definedName>
    <definedName name="IQ_MUNI_AMT_TAX">"c15146"</definedName>
    <definedName name="IQ_MUNI_BANK_QUALIFIED">"c15148"</definedName>
    <definedName name="IQ_MUNI_DEP_TRUST_ELIGIBLE">"c15149"</definedName>
    <definedName name="IQ_MUNI_ECONOMIC_DEFEASANCE">"c15151"</definedName>
    <definedName name="IQ_MUNI_ESCROW">"c15228"</definedName>
    <definedName name="IQ_MUNI_FED_TAX">"c15147"</definedName>
    <definedName name="IQ_MUNI_LEGAL_DEFEASANCE">"c15150"</definedName>
    <definedName name="IQ_MUNI_OFFERING_TYPE">"c15143"</definedName>
    <definedName name="IQ_MUNI_OPTIONAL_REDEMPTION_DEFEASANCE">"c15152"</definedName>
    <definedName name="IQ_MUNI_PRE_REFUNDED_DATE">"c15154"</definedName>
    <definedName name="IQ_MUNI_PRE_REFUNDED_DATED_DATE">"c15156"</definedName>
    <definedName name="IQ_MUNI_PRE_REFUNDED_PRICE">"c15155"</definedName>
    <definedName name="IQ_MUNI_PRE_REFUNDED_TYPE">"c15153"</definedName>
    <definedName name="IQ_MUNI_PURPOSE">"c15226"</definedName>
    <definedName name="IQ_MUNI_STATE_TAX">"c15145"</definedName>
    <definedName name="IQ_MUNI_TERRITORY">"c15142"</definedName>
    <definedName name="IQ_MUNI_TYPE">"c15227"</definedName>
    <definedName name="IQ_MUNICIPAL_INVEST_SECURITIES_FFIEC">"c13459"</definedName>
    <definedName name="IQ_NAMES_REVISION_DATE_">40451.4434259259</definedName>
    <definedName name="IQ_NAPM_BUS_CONDITIONS">"c6921"</definedName>
    <definedName name="IQ_NAPM_BUS_CONDITIONS_APR">"c7581"</definedName>
    <definedName name="IQ_NAPM_BUS_CONDITIONS_APR_FC">"c8461"</definedName>
    <definedName name="IQ_NAPM_BUS_CONDITIONS_FC">"c7801"</definedName>
    <definedName name="IQ_NAPM_BUS_CONDITIONS_POP">"c7141"</definedName>
    <definedName name="IQ_NAPM_BUS_CONDITIONS_POP_FC">"c8021"</definedName>
    <definedName name="IQ_NAPM_BUS_CONDITIONS_YOY">"c7361"</definedName>
    <definedName name="IQ_NAPM_BUS_CONDITIONS_YOY_FC">"c8241"</definedName>
    <definedName name="IQ_NATIVE_COMPANY_NAME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CLS_CLOSED_END_1_4_FAM_LOANS_TOT_LOANS_FFIEC">"c13891"</definedName>
    <definedName name="IQ_NCLS_COMM_IND_LOANS_TOT_LOANS_FFIEC">"c13898"</definedName>
    <definedName name="IQ_NCLS_COMM_RE_FARM_LOANS_TOT_LOANS_FFIEC">"c13897"</definedName>
    <definedName name="IQ_NCLS_COMM_RE_NONFARM_NONRES_TOT_LOANS_FFIEC">"c13896"</definedName>
    <definedName name="IQ_NCLS_CONST_LAND_DEV_LOANS_TOT_LOANS_FFIEC">"c13890"</definedName>
    <definedName name="IQ_NCLS_CONSUMER_LOANS_TOT_LOANS_FFIEC">"c13899"</definedName>
    <definedName name="IQ_NCLS_FARM_LOANS_TOT_LOANS_FFIEC">"c13895"</definedName>
    <definedName name="IQ_NCLS_HOME_EQUITY_LOANS_TOT_LOANS_FFIEC">"c13892"</definedName>
    <definedName name="IQ_NCLS_MULTIFAM_5_LOANS_TOT_LOANS_FFIEC">"c13894"</definedName>
    <definedName name="IQ_NCLS_TOT_1_4_FAM_LOANS_TOT_LOANS_FFIEC">"c13893"</definedName>
    <definedName name="IQ_NCLS_TOT_LEASES_TOT_LOANS_FFIEC">"c13900"</definedName>
    <definedName name="IQ_NCLS_TOT_LOANS_TOT_LOANS_FFIEC">"c13901"</definedName>
    <definedName name="IQ_NCOS_CLOSED_END_1_4_FAM_LOANS_TOT_LOANS_FFIEC">"c13879"</definedName>
    <definedName name="IQ_NCOS_COMM_IND_LOANS_TOT_LOANS_FFIEC">"c13886"</definedName>
    <definedName name="IQ_NCOS_COMM_RE_FARM_LOANS_TOT_LOANS_FFIEC">"c13885"</definedName>
    <definedName name="IQ_NCOS_COMM_RE_NONFARM_NONRES_TOT_LOANS_FFIEC">"c13884"</definedName>
    <definedName name="IQ_NCOS_CONST_LAND_DEV_LOANS_TOT_LOANS_FFIEC">"c13878"</definedName>
    <definedName name="IQ_NCOS_CONSUMER_LOANS_TOT_LOANS_FFIEC">"c13887"</definedName>
    <definedName name="IQ_NCOS_FARM_LOANS_TOT_LOANS_FFIEC">"c13883"</definedName>
    <definedName name="IQ_NCOS_HOME_EQUITY_LOANS_TOT_LOANS_FFIEC">"c13880"</definedName>
    <definedName name="IQ_NCOS_MULTIFAM_5_LOANS_TOT_LOANS_FFIEC">"c13882"</definedName>
    <definedName name="IQ_NCOS_TOT_1_4_FAM_LOANS_TOT_LOANS_FFIEC">"c13881"</definedName>
    <definedName name="IQ_NCOS_TOT_LEASES_TOT_LOANS_FFIEC">"c13888"</definedName>
    <definedName name="IQ_NCOS_TOT_LOANS_TOT_LOANS_FFIEC">"c13889"</definedName>
    <definedName name="IQ_NEGATIVE_FAIR_VALUE_DERIVATIVES_BENEFICIARY_FFIEC">"c13124"</definedName>
    <definedName name="IQ_NEGATIVE_FAIR_VALUE_DERIVATIVES_GUARANTOR_FFIEC">"c13117"</definedName>
    <definedName name="IQ_NET_BOOKING_LOCATION_ADJUSTMENT_FOREIGN_FFIEC">"c15385"</definedName>
    <definedName name="IQ_NET_CHANGE" hidden="1">"c749"</definedName>
    <definedName name="IQ_NET_CHARGE_OFFS_FDIC">"c6641"</definedName>
    <definedName name="IQ_NET_CHARGE_OFFS_LOANS_FDIC">"c6751"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 hidden="1">"c1584"</definedName>
    <definedName name="IQ_NET_DEBT_EBITDA" hidden="1">"c750"</definedName>
    <definedName name="IQ_NET_DEBT_EBITDA_CAPEX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>"c6238"</definedName>
    <definedName name="IQ_NET_DEBT_ISSUED_REIT" hidden="1">"c756"</definedName>
    <definedName name="IQ_NET_DEBT_ISSUED_UTI" hidden="1">"c757"</definedName>
    <definedName name="IQ_NET_EARNED">"c2734"</definedName>
    <definedName name="IQ_NET_FUNDS_PURCHASED_ASSETS_TOT_FFIEC">"c13448"</definedName>
    <definedName name="IQ_NET_GAIN_LOSS_OREO_EXP_FFIEC">"c15370"</definedName>
    <definedName name="IQ_NET_GAIN_LOSS_OREO_INC_FFIEC">"c15367"</definedName>
    <definedName name="IQ_NET_GAIN_LOSS_SALES_LOANS_EXP_FFIEC">"c15371"</definedName>
    <definedName name="IQ_NET_GAIN_LOSS_SALES_LOANS_INC_FFIEC">"c15368"</definedName>
    <definedName name="IQ_NET_GAIN_SALE_PREMISES_FIXED_ASSETS_EXP_FFIEC">"c15372"</definedName>
    <definedName name="IQ_NET_GAIN_SALE_PREMISES_FIXED_ASSETS_INC_FFIEC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>"c6587"</definedName>
    <definedName name="IQ_NET_INCOME_LH_FFIEC">"c13110"</definedName>
    <definedName name="IQ_NET_INCOME_PC_FFIEC">"c13103"</definedName>
    <definedName name="IQ_NET_INCOME_SHE_FFIEC">"c12960"</definedName>
    <definedName name="IQ_NET_INT_INC_10YR_ANN_CAGR">"c6100"</definedName>
    <definedName name="IQ_NET_INT_INC_10YR_ANN_GROWTH" hidden="1">"c758"</definedName>
    <definedName name="IQ_NET_INT_INC_1YR_ANN_GROWTH" hidden="1">"c759"</definedName>
    <definedName name="IQ_NET_INT_INC_2YR_ANN_CAGR">"c6101"</definedName>
    <definedName name="IQ_NET_INT_INC_2YR_ANN_GROWTH" hidden="1">"c760"</definedName>
    <definedName name="IQ_NET_INT_INC_3YR_ANN_CAGR">"c6102"</definedName>
    <definedName name="IQ_NET_INT_INC_3YR_ANN_GROWTH" hidden="1">"c761"</definedName>
    <definedName name="IQ_NET_INT_INC_5YR_ANN_CAGR">"c6103"</definedName>
    <definedName name="IQ_NET_INT_INC_5YR_ANN_GROWTH" hidden="1">"c762"</definedName>
    <definedName name="IQ_NET_INT_INC_7YR_ANN_CAGR">"c6104"</definedName>
    <definedName name="IQ_NET_INT_INC_7YR_ANN_GROWTH" hidden="1">"c763"</definedName>
    <definedName name="IQ_NET_INT_INC_AFTER_LL_BNK_SUBTOTAL_AP">"c8979"</definedName>
    <definedName name="IQ_NET_INT_INC_BNK" hidden="1">"c764"</definedName>
    <definedName name="IQ_NET_INT_INC_BNK_AP">"c8874"</definedName>
    <definedName name="IQ_NET_INT_INC_BNK_AP_ABS">"c8893"</definedName>
    <definedName name="IQ_NET_INT_INC_BNK_FDIC">"c6570"</definedName>
    <definedName name="IQ_NET_INT_INC_BNK_NAME_AP">"c8912"</definedName>
    <definedName name="IQ_NET_INT_INC_BNK_NAME_AP_ABS">"c8931"</definedName>
    <definedName name="IQ_NET_INT_INC_BNK_SUBTOTAL_AP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>"c13001"</definedName>
    <definedName name="IQ_NET_INT_INCOME_FTE_FFIEC">"c13036"</definedName>
    <definedName name="IQ_NET_INT_MARGIN" hidden="1">"c768"</definedName>
    <definedName name="IQ_NET_INTEREST_EXP" hidden="1">"c769"</definedName>
    <definedName name="IQ_NET_INTEREST_EXP_RE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>"c15375"</definedName>
    <definedName name="IQ_NET_INTEREST_MARGIN_FDIC">"c6726"</definedName>
    <definedName name="IQ_NET_LIFE_INS_IN_FORCE">"c2769"</definedName>
    <definedName name="IQ_NET_LOANS" hidden="1">"c772"</definedName>
    <definedName name="IQ_NET_LOANS_10YR_ANN_CAGR">"c6105"</definedName>
    <definedName name="IQ_NET_LOANS_10YR_ANN_GROWTH" hidden="1">"c773"</definedName>
    <definedName name="IQ_NET_LOANS_1YR_ANN_GROWTH" hidden="1">"c774"</definedName>
    <definedName name="IQ_NET_LOANS_2YR_ANN_CAGR">"c6106"</definedName>
    <definedName name="IQ_NET_LOANS_2YR_ANN_GROWTH" hidden="1">"c775"</definedName>
    <definedName name="IQ_NET_LOANS_3YR_ANN_CAGR">"c6107"</definedName>
    <definedName name="IQ_NET_LOANS_3YR_ANN_GROWTH" hidden="1">"c776"</definedName>
    <definedName name="IQ_NET_LOANS_5YR_ANN_CAGR">"c6108"</definedName>
    <definedName name="IQ_NET_LOANS_5YR_ANN_GROWTH" hidden="1">"c777"</definedName>
    <definedName name="IQ_NET_LOANS_7YR_ANN_CAGR">"c6109"</definedName>
    <definedName name="IQ_NET_LOANS_7YR_ANN_GROWTH" hidden="1">"c778"</definedName>
    <definedName name="IQ_NET_LOANS_CORE_DEPOSITS_FFIEC">"c13341"</definedName>
    <definedName name="IQ_NET_LOANS_DEPOSITS_FFIEC">"c13340"</definedName>
    <definedName name="IQ_NET_LOANS_EQUITY_FFIEC">"c13347"</definedName>
    <definedName name="IQ_NET_LOANS_LEASES_CORE_DEPOSITS_FDIC">"c6743"</definedName>
    <definedName name="IQ_NET_LOANS_LEASES_DEPOSITS_FDIC">"c6742"</definedName>
    <definedName name="IQ_NET_LOANS_TOTAL_DEPOSITS" hidden="1">"c779"</definedName>
    <definedName name="IQ_NET_NONINTEREST_INC_EXP_INTERNATIONAL_OPS_FFIEC">"c15387"</definedName>
    <definedName name="IQ_NET_OPERATING_INCOME_ASSETS_FDIC">"c6729"</definedName>
    <definedName name="IQ_NET_RENTAL_EXP_FN" hidden="1">"c780"</definedName>
    <definedName name="IQ_NET_SECURITIZATION_INC_FOREIGN_FFIEC">"c15379"</definedName>
    <definedName name="IQ_NET_SECURITIZATION_INCOME_FDIC">"c6669"</definedName>
    <definedName name="IQ_NET_SERVICING_FEES_FDIC">"c6668"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WS">"c13743"</definedName>
    <definedName name="IQ_NEWS_DATE">"c13746"</definedName>
    <definedName name="IQ_NEWS_SOURCE">"c13745"</definedName>
    <definedName name="IQ_NEWS_TIME">"c13759"</definedName>
    <definedName name="IQ_NEWS_URL">"c13744"</definedName>
    <definedName name="IQ_NEXT_CALL_DATE" hidden="1">"c2198"</definedName>
    <definedName name="IQ_NEXT_CALL_PRICE" hidden="1">"c2199"</definedName>
    <definedName name="IQ_NEXT_EARNINGS_DATE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>"c2490"</definedName>
    <definedName name="IQ_NEXT_SINK_FUND_DATE">"c2489"</definedName>
    <definedName name="IQ_NEXT_SINK_FUND_PRICE">"c2491"</definedName>
    <definedName name="IQ_NEXT_YR_PROD_EST_MAX_ALUM">"c9251"</definedName>
    <definedName name="IQ_NEXT_YR_PROD_EST_MAX_CATHODE_COP">"c9198"</definedName>
    <definedName name="IQ_NEXT_YR_PROD_EST_MAX_COP">"c9196"</definedName>
    <definedName name="IQ_NEXT_YR_PROD_EST_MAX_DIAM">"c9675"</definedName>
    <definedName name="IQ_NEXT_YR_PROD_EST_MAX_GOLD">"c9036"</definedName>
    <definedName name="IQ_NEXT_YR_PROD_EST_MAX_IRON">"c9410"</definedName>
    <definedName name="IQ_NEXT_YR_PROD_EST_MAX_LEAD">"c9463"</definedName>
    <definedName name="IQ_NEXT_YR_PROD_EST_MAX_MANG">"c9516"</definedName>
    <definedName name="IQ_NEXT_YR_PROD_EST_MAX_MOLYB">"c9728"</definedName>
    <definedName name="IQ_NEXT_YR_PROD_EST_MAX_NICK">"c9304"</definedName>
    <definedName name="IQ_NEXT_YR_PROD_EST_MAX_PLAT">"c9142"</definedName>
    <definedName name="IQ_NEXT_YR_PROD_EST_MAX_SILVER">"c9089"</definedName>
    <definedName name="IQ_NEXT_YR_PROD_EST_MAX_TITAN">"c9569"</definedName>
    <definedName name="IQ_NEXT_YR_PROD_EST_MAX_URAN">"c9622"</definedName>
    <definedName name="IQ_NEXT_YR_PROD_EST_MAX_ZINC">"c9357"</definedName>
    <definedName name="IQ_NEXT_YR_PROD_EST_MIN_ALUM">"c9250"</definedName>
    <definedName name="IQ_NEXT_YR_PROD_EST_MIN_CATHODE_COP">"c9197"</definedName>
    <definedName name="IQ_NEXT_YR_PROD_EST_MIN_COP">"c9195"</definedName>
    <definedName name="IQ_NEXT_YR_PROD_EST_MIN_DIAM">"c9674"</definedName>
    <definedName name="IQ_NEXT_YR_PROD_EST_MIN_GOLD">"c9035"</definedName>
    <definedName name="IQ_NEXT_YR_PROD_EST_MIN_IRON">"c9409"</definedName>
    <definedName name="IQ_NEXT_YR_PROD_EST_MIN_LEAD">"c9462"</definedName>
    <definedName name="IQ_NEXT_YR_PROD_EST_MIN_MANG">"c9515"</definedName>
    <definedName name="IQ_NEXT_YR_PROD_EST_MIN_MOLYB">"c9727"</definedName>
    <definedName name="IQ_NEXT_YR_PROD_EST_MIN_NICK">"c9303"</definedName>
    <definedName name="IQ_NEXT_YR_PROD_EST_MIN_PLAT">"c9141"</definedName>
    <definedName name="IQ_NEXT_YR_PROD_EST_MIN_SILVER">"c9088"</definedName>
    <definedName name="IQ_NEXT_YR_PROD_EST_MIN_TITAN">"c9568"</definedName>
    <definedName name="IQ_NEXT_YR_PROD_EST_MIN_URAN">"c9621"</definedName>
    <definedName name="IQ_NEXT_YR_PROD_EST_MIN_ZINC">"c9356"</definedName>
    <definedName name="IQ_NI" hidden="1">"c781"</definedName>
    <definedName name="IQ_NI_10YR_ANN_CAGR">"c6110"</definedName>
    <definedName name="IQ_NI_10YR_ANN_GROWTH" hidden="1">"c782"</definedName>
    <definedName name="IQ_NI_1YR_ANN_GROWTH" hidden="1">"c783"</definedName>
    <definedName name="IQ_NI_2YR_ANN_CAGR">"c6111"</definedName>
    <definedName name="IQ_NI_2YR_ANN_GROWTH" hidden="1">"c784"</definedName>
    <definedName name="IQ_NI_3YR_ANN_CAGR">"c6112"</definedName>
    <definedName name="IQ_NI_3YR_ANN_GROWTH" hidden="1">"c785"</definedName>
    <definedName name="IQ_NI_5YR_ANN_CAGR">"c6113"</definedName>
    <definedName name="IQ_NI_5YR_ANN_GROWTH" hidden="1">"c786"</definedName>
    <definedName name="IQ_NI_7YR_ANN_CAGR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>"c8984"</definedName>
    <definedName name="IQ_NI_AVG_ASSETS_FFIEC">"c13370"</definedName>
    <definedName name="IQ_NI_BANK_AND_NONCONTROLLING_INTEREST_FFIEC">"c15365"</definedName>
    <definedName name="IQ_NI_BEFORE_CAPITALIZED" hidden="1">"c792"</definedName>
    <definedName name="IQ_NI_BEFORE_INTERNAL_ALLOCATIONS_FOREIGN_FFIEC">"c15393"</definedName>
    <definedName name="IQ_NI_CF" hidden="1">"c793"</definedName>
    <definedName name="IQ_NI_CHARGES_AP">"c8879"</definedName>
    <definedName name="IQ_NI_CHARGES_AP_ABS">"c8898"</definedName>
    <definedName name="IQ_NI_CHARGES_NAME_AP">"c8917"</definedName>
    <definedName name="IQ_NI_CHARGES_NAME_AP_ABS">"c8936"</definedName>
    <definedName name="IQ_NI_EST" hidden="1">"c1716"</definedName>
    <definedName name="IQ_NI_FFIEC">"c13034"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N_CONTROLLING_INTERESTS_FFIEC">"c15366"</definedName>
    <definedName name="IQ_NI_NORM" hidden="1">"c1901"</definedName>
    <definedName name="IQ_NI_NORM_10YR_ANN_CAGR">"c6189"</definedName>
    <definedName name="IQ_NI_NORM_10YR_ANN_GROWTH" hidden="1">"c1960"</definedName>
    <definedName name="IQ_NI_NORM_1YR_ANN_GROWTH" hidden="1">"c1955"</definedName>
    <definedName name="IQ_NI_NORM_2YR_ANN_CAGR">"c6185"</definedName>
    <definedName name="IQ_NI_NORM_2YR_ANN_GROWTH" hidden="1">"c1956"</definedName>
    <definedName name="IQ_NI_NORM_3YR_ANN_CAGR">"c6186"</definedName>
    <definedName name="IQ_NI_NORM_3YR_ANN_GROWTH" hidden="1">"c1957"</definedName>
    <definedName name="IQ_NI_NORM_5YR_ANN_CAGR">"c6187"</definedName>
    <definedName name="IQ_NI_NORM_5YR_ANN_GROWTH" hidden="1">"c1958"</definedName>
    <definedName name="IQ_NI_NORM_7YR_ANN_CAGR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>"c4474"</definedName>
    <definedName name="IQ_NI_SBC_ACT_OR_EST_CIQ">"c5012"</definedName>
    <definedName name="IQ_NI_SBC_GW_ACT_OR_EST">"c4478"</definedName>
    <definedName name="IQ_NI_SBC_GW_ACT_OR_EST_CIQ">"c5016"</definedName>
    <definedName name="IQ_NI_SFAS" hidden="1">"c795"</definedName>
    <definedName name="IQ_NI_STDDEV_EST" hidden="1">"c1721"</definedName>
    <definedName name="IQ_NI_SUBTOTAL_AP">"c8983"</definedName>
    <definedName name="IQ_NLA_PCT_LEASED_CONSOL">"c8815"</definedName>
    <definedName name="IQ_NLA_PCT_LEASED_MANAGED">"c8817"</definedName>
    <definedName name="IQ_NLA_PCT_LEASED_OTHER">"c8818"</definedName>
    <definedName name="IQ_NLA_PCT_LEASED_TOTAL">"c8819"</definedName>
    <definedName name="IQ_NLA_PCT_LEASED_UNCONSOL">"c8816"</definedName>
    <definedName name="IQ_NLA_SQ_FT_CONSOL">"c8800"</definedName>
    <definedName name="IQ_NLA_SQ_FT_MANAGED">"c8802"</definedName>
    <definedName name="IQ_NLA_SQ_FT_OTHER">"c8803"</definedName>
    <definedName name="IQ_NLA_SQ_FT_TOTAL">"c8804"</definedName>
    <definedName name="IQ_NLA_SQ_FT_UNCONSOL">"c8801"</definedName>
    <definedName name="IQ_NLA_SQ_METER_CONSOL">"c8805"</definedName>
    <definedName name="IQ_NLA_SQ_METER_MANAGED">"c8807"</definedName>
    <definedName name="IQ_NLA_SQ_METER_OTHER">"c8808"</definedName>
    <definedName name="IQ_NLA_SQ_METER_TOTAL">"c8809"</definedName>
    <definedName name="IQ_NLA_SQ_METER_UNCONSOL">"c8806"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_ALLOW_RECEIVABLES_FFIEC">"c13353"</definedName>
    <definedName name="IQ_NON_ACCRUAL_ASSET_SOLD_DURING_QTR_FFIEC">"c15350"</definedName>
    <definedName name="IQ_NON_ACCRUAL_LOANS" hidden="1">"c796"</definedName>
    <definedName name="IQ_NON_CASH" hidden="1">"c1399"</definedName>
    <definedName name="IQ_NON_CASH_ITEMS" hidden="1">"c797"</definedName>
    <definedName name="IQ_NON_CURRENT_LOANS_FFIEC">"c13860"</definedName>
    <definedName name="IQ_NON_FARM_NONRES_PROPERTIES_TRADING_DOM_FFIEC">"c12931"</definedName>
    <definedName name="IQ_NON_INS_EXP" hidden="1">"c798"</definedName>
    <definedName name="IQ_NON_INS_REV" hidden="1">"c799"</definedName>
    <definedName name="IQ_NON_INT_BAL_OTHER_INSTITUTIONS_FFIEC">"c12950"</definedName>
    <definedName name="IQ_NON_INT_BEAR_CD" hidden="1">"c800"</definedName>
    <definedName name="IQ_NON_INT_BEARING_DEPOSITS">"c800"</definedName>
    <definedName name="IQ_NON_INT_DEPOSITS_DOM_FFIEC">"c12851"</definedName>
    <definedName name="IQ_NON_INT_DEPOSITS_FOREIGN_FFIEC">"c12854"</definedName>
    <definedName name="IQ_NON_INT_EXP" hidden="1">"c801"</definedName>
    <definedName name="IQ_NON_INT_EXP_BNK_AP">"c8877"</definedName>
    <definedName name="IQ_NON_INT_EXP_BNK_AP_ABS">"c8896"</definedName>
    <definedName name="IQ_NON_INT_EXP_BNK_NAME_AP">"c8915"</definedName>
    <definedName name="IQ_NON_INT_EXP_BNK_NAME_AP_ABS">"c8934"</definedName>
    <definedName name="IQ_NON_INT_EXP_BNK_SUBTOTAL_AP">"c8981"</definedName>
    <definedName name="IQ_NON_INT_EXP_FDIC">"c6579"</definedName>
    <definedName name="IQ_NON_INT_EXPENSE_FFIEC">"c13028"</definedName>
    <definedName name="IQ_NON_INT_INC" hidden="1">"c802"</definedName>
    <definedName name="IQ_NON_INT_INC_10YR_ANN_CAGR">"c6115"</definedName>
    <definedName name="IQ_NON_INT_INC_10YR_ANN_GROWTH" hidden="1">"c803"</definedName>
    <definedName name="IQ_NON_INT_INC_1YR_ANN_GROWTH" hidden="1">"c804"</definedName>
    <definedName name="IQ_NON_INT_INC_2YR_ANN_CAGR">"c6116"</definedName>
    <definedName name="IQ_NON_INT_INC_2YR_ANN_GROWTH" hidden="1">"c805"</definedName>
    <definedName name="IQ_NON_INT_INC_3YR_ANN_CAGR">"c6117"</definedName>
    <definedName name="IQ_NON_INT_INC_3YR_ANN_GROWTH" hidden="1">"c806"</definedName>
    <definedName name="IQ_NON_INT_INC_5YR_ANN_CAGR">"c6118"</definedName>
    <definedName name="IQ_NON_INT_INC_5YR_ANN_GROWTH" hidden="1">"c807"</definedName>
    <definedName name="IQ_NON_INT_INC_7YR_ANN_CAGR">"c6119"</definedName>
    <definedName name="IQ_NON_INT_INC_7YR_ANN_GROWTH" hidden="1">"c808"</definedName>
    <definedName name="IQ_NON_INT_INC_AVG_ASSETS_FFIEC">"c13359"</definedName>
    <definedName name="IQ_NON_INT_INC_BNK_AP">"c8876"</definedName>
    <definedName name="IQ_NON_INT_INC_BNK_AP_ABS">"c8895"</definedName>
    <definedName name="IQ_NON_INT_INC_BNK_NAME_AP">"c8914"</definedName>
    <definedName name="IQ_NON_INT_INC_BNK_NAME_AP_ABS">"c8933"</definedName>
    <definedName name="IQ_NON_INT_INC_BNK_SUBTOTAL_AP">"c8980"</definedName>
    <definedName name="IQ_NON_INT_INC_FDIC">"c6575"</definedName>
    <definedName name="IQ_NON_INT_INC_OPERATING_INC_FFIEC">"c13382"</definedName>
    <definedName name="IQ_NON_INT_INCOME_FFIEC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>"c6120"</definedName>
    <definedName name="IQ_NON_PERF_ASSETS_10YR_ANN_GROWTH" hidden="1">"c811"</definedName>
    <definedName name="IQ_NON_PERF_ASSETS_1YR_ANN_GROWTH" hidden="1">"c812"</definedName>
    <definedName name="IQ_NON_PERF_ASSETS_2YR_ANN_CAGR">"c6121"</definedName>
    <definedName name="IQ_NON_PERF_ASSETS_2YR_ANN_GROWTH" hidden="1">"c813"</definedName>
    <definedName name="IQ_NON_PERF_ASSETS_3YR_ANN_CAGR">"c6122"</definedName>
    <definedName name="IQ_NON_PERF_ASSETS_3YR_ANN_GROWTH" hidden="1">"c814"</definedName>
    <definedName name="IQ_NON_PERF_ASSETS_5YR_ANN_CAGR">"c6123"</definedName>
    <definedName name="IQ_NON_PERF_ASSETS_5YR_ANN_GROWTH" hidden="1">"c815"</definedName>
    <definedName name="IQ_NON_PERF_ASSETS_7YR_ANN_CAGR">"c6124"</definedName>
    <definedName name="IQ_NON_PERF_ASSETS_7YR_ANN_GROWTH" hidden="1">"c816"</definedName>
    <definedName name="IQ_NON_PERF_ASSETS_TOTAL_ASSETS" hidden="1">"c817"</definedName>
    <definedName name="IQ_NON_PERF_LOANS_10YR_ANN_CAGR">"c6125"</definedName>
    <definedName name="IQ_NON_PERF_LOANS_10YR_ANN_GROWTH" hidden="1">"c818"</definedName>
    <definedName name="IQ_NON_PERF_LOANS_1YR_ANN_GROWTH" hidden="1">"c819"</definedName>
    <definedName name="IQ_NON_PERF_LOANS_2YR_ANN_CAGR">"c6126"</definedName>
    <definedName name="IQ_NON_PERF_LOANS_2YR_ANN_GROWTH" hidden="1">"c820"</definedName>
    <definedName name="IQ_NON_PERF_LOANS_3YR_ANN_CAGR">"c6127"</definedName>
    <definedName name="IQ_NON_PERF_LOANS_3YR_ANN_GROWTH" hidden="1">"c821"</definedName>
    <definedName name="IQ_NON_PERF_LOANS_5YR_ANN_CAGR">"c6128"</definedName>
    <definedName name="IQ_NON_PERF_LOANS_5YR_ANN_GROWTH" hidden="1">"c822"</definedName>
    <definedName name="IQ_NON_PERF_LOANS_7YR_ANN_CAGR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>"c13859"</definedName>
    <definedName name="IQ_NON_PERFORMING_LOANS" hidden="1">"c827"</definedName>
    <definedName name="IQ_NON_PERFORMING_LOANS_FFIEC">"c13861"</definedName>
    <definedName name="IQ_NON_US_ADDRESS_LEASE_FIN_REC_FFIEC">"c13625"</definedName>
    <definedName name="IQ_NON_US_ADDRESSEES_TOTAL_LOANS_FOREIGN_FDIC">"c6443"</definedName>
    <definedName name="IQ_NON_US_CHARGE_OFFS_AND_RECOVERIES_FDIC">"c6650"</definedName>
    <definedName name="IQ_NON_US_CHARGE_OFFS_FDIC">"c6648"</definedName>
    <definedName name="IQ_NON_US_COMMERCIAL_INDUSTRIAL_CHARGE_OFFS_FDIC">"c6651"</definedName>
    <definedName name="IQ_NON_US_NET_LOANS_FDIC">"c6376"</definedName>
    <definedName name="IQ_NON_US_RECOVERIES_FDIC">"c6649"</definedName>
    <definedName name="IQ_NONCASH_INCOME_AMORT_CLOSED_END_LOANS_FFIEC">"c13078"</definedName>
    <definedName name="IQ_NONCASH_PENSION_EXP">"c3000"</definedName>
    <definedName name="IQ_NONCORE_ASSETS_TOT_FFIEC">"c13443"</definedName>
    <definedName name="IQ_NONCURRENT_LOANS_1_4_FAMILY_FDIC">"c6770"</definedName>
    <definedName name="IQ_NONCURRENT_LOANS_COMMERCIAL_INDUSTRIAL_FDIC">"c6773"</definedName>
    <definedName name="IQ_NONCURRENT_LOANS_COMMERCIAL_RE_FDIC">"c6768"</definedName>
    <definedName name="IQ_NONCURRENT_LOANS_COMMERCIAL_RE_NOT_SECURED_FDIC">"c6778"</definedName>
    <definedName name="IQ_NONCURRENT_LOANS_CONSTRUCTION_LAND_DEV_FDIC">"c6767"</definedName>
    <definedName name="IQ_NONCURRENT_LOANS_CREDIT_CARD_FDIC">"c6775"</definedName>
    <definedName name="IQ_NONCURRENT_LOANS_GUARANTEED_FDIC">"c6358"</definedName>
    <definedName name="IQ_NONCURRENT_LOANS_HOME_EQUITY_FDIC">"c6771"</definedName>
    <definedName name="IQ_NONCURRENT_LOANS_INDIVIDUALS_FDIC">"c6774"</definedName>
    <definedName name="IQ_NONCURRENT_LOANS_LEASES_FDIC">"c6357"</definedName>
    <definedName name="IQ_NONCURRENT_LOANS_MULTIFAMILY_FDIC">"c6769"</definedName>
    <definedName name="IQ_NONCURRENT_LOANS_OTHER_FAMILY_FDIC">"c6772"</definedName>
    <definedName name="IQ_NONCURRENT_LOANS_OTHER_INDIVIDUAL_FDIC">"c6776"</definedName>
    <definedName name="IQ_NONCURRENT_LOANS_OTHER_LOANS_FDIC">"c6777"</definedName>
    <definedName name="IQ_NONCURRENT_LOANS_RE_FDIC">"c6766"</definedName>
    <definedName name="IQ_NONCURRENT_LOANS_TOTAL_LOANS_FDIC">"c6765"</definedName>
    <definedName name="IQ_NONCURRENT_OREO_ASSETS_FDIC">"c6741"</definedName>
    <definedName name="IQ_NONDEF_CAPITAL_GOODS_ORDERS">"c6932"</definedName>
    <definedName name="IQ_NONDEF_CAPITAL_GOODS_ORDERS_APR">"c7592"</definedName>
    <definedName name="IQ_NONDEF_CAPITAL_GOODS_ORDERS_APR_FC">"c8472"</definedName>
    <definedName name="IQ_NONDEF_CAPITAL_GOODS_ORDERS_FC">"c7812"</definedName>
    <definedName name="IQ_NONDEF_CAPITAL_GOODS_ORDERS_POP">"c7152"</definedName>
    <definedName name="IQ_NONDEF_CAPITAL_GOODS_ORDERS_POP_FC">"c8032"</definedName>
    <definedName name="IQ_NONDEF_CAPITAL_GOODS_ORDERS_YOY">"c7372"</definedName>
    <definedName name="IQ_NONDEF_CAPITAL_GOODS_ORDERS_YOY_FC">"c8252"</definedName>
    <definedName name="IQ_NONDEF_CAPITAL_GOODS_SHIPMENTS">"c6933"</definedName>
    <definedName name="IQ_NONDEF_CAPITAL_GOODS_SHIPMENTS_APR">"c7593"</definedName>
    <definedName name="IQ_NONDEF_CAPITAL_GOODS_SHIPMENTS_APR_FC">"c8473"</definedName>
    <definedName name="IQ_NONDEF_CAPITAL_GOODS_SHIPMENTS_FC">"c7813"</definedName>
    <definedName name="IQ_NONDEF_CAPITAL_GOODS_SHIPMENTS_POP">"c7153"</definedName>
    <definedName name="IQ_NONDEF_CAPITAL_GOODS_SHIPMENTS_POP_FC">"c8033"</definedName>
    <definedName name="IQ_NONDEF_CAPITAL_GOODS_SHIPMENTS_YOY">"c7373"</definedName>
    <definedName name="IQ_NONDEF_CAPITAL_GOODS_SHIPMENTS_YOY_FC">"c8253"</definedName>
    <definedName name="IQ_NONDEF_SPENDING_SAAR">"c6934"</definedName>
    <definedName name="IQ_NONDEF_SPENDING_SAAR_APR">"c7594"</definedName>
    <definedName name="IQ_NONDEF_SPENDING_SAAR_APR_FC">"c8474"</definedName>
    <definedName name="IQ_NONDEF_SPENDING_SAAR_FC">"c7814"</definedName>
    <definedName name="IQ_NONDEF_SPENDING_SAAR_POP">"c7154"</definedName>
    <definedName name="IQ_NONDEF_SPENDING_SAAR_POP_FC">"c8034"</definedName>
    <definedName name="IQ_NONDEF_SPENDING_SAAR_YOY">"c7374"</definedName>
    <definedName name="IQ_NONDEF_SPENDING_SAAR_YOY_FC">"c8254"</definedName>
    <definedName name="IQ_NONFARM_EMP_HRS_PCT_CHANGE">"c6935"</definedName>
    <definedName name="IQ_NONFARM_EMP_HRS_PCT_CHANGE_FC">"c7815"</definedName>
    <definedName name="IQ_NONFARM_EMP_HRS_PCT_CHANGE_POP">"c7155"</definedName>
    <definedName name="IQ_NONFARM_EMP_HRS_PCT_CHANGE_POP_FC">"c8035"</definedName>
    <definedName name="IQ_NONFARM_EMP_HRS_PCT_CHANGE_YOY">"c7375"</definedName>
    <definedName name="IQ_NONFARM_EMP_HRS_PCT_CHANGE_YOY_FC">"c8255"</definedName>
    <definedName name="IQ_NONFARM_NONRES_DOM_FFIEC">"c15271"</definedName>
    <definedName name="IQ_NONFARM_NONRES_GROSS_LOANS_FFIEC">"c13405"</definedName>
    <definedName name="IQ_NONFARM_NONRES_LL_REC_DOM_FFIEC">"c13626"</definedName>
    <definedName name="IQ_NONFARM_NONRES_RISK_BASED_FFIEC">"c13426"</definedName>
    <definedName name="IQ_NONFARM_OUTPUT_PER_HR">"c6936"</definedName>
    <definedName name="IQ_NONFARM_OUTPUT_PER_HR_APR">"c7596"</definedName>
    <definedName name="IQ_NONFARM_OUTPUT_PER_HR_APR_FC">"c8476"</definedName>
    <definedName name="IQ_NONFARM_OUTPUT_PER_HR_FC">"c7816"</definedName>
    <definedName name="IQ_NONFARM_OUTPUT_PER_HR_POP">"c7156"</definedName>
    <definedName name="IQ_NONFARM_OUTPUT_PER_HR_POP_FC">"c8036"</definedName>
    <definedName name="IQ_NONFARM_OUTPUT_PER_HR_YOY">"c7376"</definedName>
    <definedName name="IQ_NONFARM_OUTPUT_PER_HR_YOY_FC">"c8256"</definedName>
    <definedName name="IQ_NONFARM_PAYROLLS">"c6926"</definedName>
    <definedName name="IQ_NONFARM_PAYROLLS_APR">"c7586"</definedName>
    <definedName name="IQ_NONFARM_PAYROLLS_APR_FC">"c8466"</definedName>
    <definedName name="IQ_NONFARM_PAYROLLS_FC">"c7806"</definedName>
    <definedName name="IQ_NONFARM_PAYROLLS_POP">"c7146"</definedName>
    <definedName name="IQ_NONFARM_PAYROLLS_POP_FC">"c8026"</definedName>
    <definedName name="IQ_NONFARM_PAYROLLS_YOY">"c7366"</definedName>
    <definedName name="IQ_NONFARM_PAYROLLS_YOY_FC">"c8246"</definedName>
    <definedName name="IQ_NONFARM_TOTAL_HR_INDEX">"c6937"</definedName>
    <definedName name="IQ_NONFARM_TOTAL_HR_INDEX_APR">"c7597"</definedName>
    <definedName name="IQ_NONFARM_TOTAL_HR_INDEX_APR_FC">"c8477"</definedName>
    <definedName name="IQ_NONFARM_TOTAL_HR_INDEX_FC">"c7817"</definedName>
    <definedName name="IQ_NONFARM_TOTAL_HR_INDEX_POP">"c7157"</definedName>
    <definedName name="IQ_NONFARM_TOTAL_HR_INDEX_POP_FC">"c8037"</definedName>
    <definedName name="IQ_NONFARM_TOTAL_HR_INDEX_YOY">"c7377"</definedName>
    <definedName name="IQ_NONFARM_TOTAL_HR_INDEX_YOY_FC">"c8257"</definedName>
    <definedName name="IQ_NONFARM_WAGES">"c6938"</definedName>
    <definedName name="IQ_NONFARM_WAGES_APR">"c7598"</definedName>
    <definedName name="IQ_NONFARM_WAGES_APR_FC">"c8478"</definedName>
    <definedName name="IQ_NONFARM_WAGES_FC">"c7818"</definedName>
    <definedName name="IQ_NONFARM_WAGES_INDEX">"c6939"</definedName>
    <definedName name="IQ_NONFARM_WAGES_INDEX_APR">"c7599"</definedName>
    <definedName name="IQ_NONFARM_WAGES_INDEX_APR_FC">"c8479"</definedName>
    <definedName name="IQ_NONFARM_WAGES_INDEX_FC">"c7819"</definedName>
    <definedName name="IQ_NONFARM_WAGES_INDEX_POP">"c7159"</definedName>
    <definedName name="IQ_NONFARM_WAGES_INDEX_POP_FC">"c8039"</definedName>
    <definedName name="IQ_NONFARM_WAGES_INDEX_YOY">"c7379"</definedName>
    <definedName name="IQ_NONFARM_WAGES_INDEX_YOY_FC">"c8259"</definedName>
    <definedName name="IQ_NONFARM_WAGES_POP">"c7158"</definedName>
    <definedName name="IQ_NONFARM_WAGES_POP_FC">"c8038"</definedName>
    <definedName name="IQ_NONFARM_WAGES_YOY">"c7378"</definedName>
    <definedName name="IQ_NONFARM_WAGES_YOY_FC">"c8258"</definedName>
    <definedName name="IQ_NONINTEREST_BEARING_BALANCES_FDIC">"c6394"</definedName>
    <definedName name="IQ_NONINTEREST_BEARING_CASH_FFIEC">"c12774"</definedName>
    <definedName name="IQ_NONINTEREST_BEARING_DEPOSITS_DOMESTIC_FDIC">"c6477"</definedName>
    <definedName name="IQ_NONINTEREST_BEARING_DEPOSITS_FOREIGN_FDIC">"c6484"</definedName>
    <definedName name="IQ_NONINTEREST_EXPENSE_EARNING_ASSETS_FDIC">"c6728"</definedName>
    <definedName name="IQ_NONINTEREST_INC_FOREIGN_FFIEC">"c15376"</definedName>
    <definedName name="IQ_NONINTEREST_INCOME_EARNING_ASSETS_FDIC">"c6727"</definedName>
    <definedName name="IQ_NONMORTGAGE_SERVICING_FDIC">"c6336"</definedName>
    <definedName name="IQ_NONQUALIFYING_PREFERRED_T1_FFIEC">"c13134"</definedName>
    <definedName name="IQ_NONRECOURSE_DEBT">"c2550"</definedName>
    <definedName name="IQ_NONRECOURSE_DEBT_PCT">"c2551"</definedName>
    <definedName name="IQ_NONRES_FIXED_INVEST">"c6931"</definedName>
    <definedName name="IQ_NONRES_FIXED_INVEST_APR">"c7591"</definedName>
    <definedName name="IQ_NONRES_FIXED_INVEST_POP">"c7151"</definedName>
    <definedName name="IQ_NONRES_FIXED_INVEST_PRIV_APR_FC_UNUSED">"c8468"</definedName>
    <definedName name="IQ_NONRES_FIXED_INVEST_PRIV_APR_FC_UNUSED_UNUSED_UNUSED">"c8468"</definedName>
    <definedName name="IQ_NONRES_FIXED_INVEST_PRIV_APR_UNUSED">"c7588"</definedName>
    <definedName name="IQ_NONRES_FIXED_INVEST_PRIV_APR_UNUSED_UNUSED_UNUSED">"c7588"</definedName>
    <definedName name="IQ_NONRES_FIXED_INVEST_PRIV_FC_UNUSED">"c7808"</definedName>
    <definedName name="IQ_NONRES_FIXED_INVEST_PRIV_FC_UNUSED_UNUSED_UNUSED">"c7808"</definedName>
    <definedName name="IQ_NONRES_FIXED_INVEST_PRIV_POP_FC_UNUSED">"c8028"</definedName>
    <definedName name="IQ_NONRES_FIXED_INVEST_PRIV_POP_FC_UNUSED_UNUSED_UNUSED">"c8028"</definedName>
    <definedName name="IQ_NONRES_FIXED_INVEST_PRIV_POP_UNUSED">"c7148"</definedName>
    <definedName name="IQ_NONRES_FIXED_INVEST_PRIV_POP_UNUSED_UNUSED_UNUSED">"c7148"</definedName>
    <definedName name="IQ_NONRES_FIXED_INVEST_PRIV_REAL">"c6989"</definedName>
    <definedName name="IQ_NONRES_FIXED_INVEST_PRIV_REAL_APR">"c7649"</definedName>
    <definedName name="IQ_NONRES_FIXED_INVEST_PRIV_REAL_APR_FC">"c8529"</definedName>
    <definedName name="IQ_NONRES_FIXED_INVEST_PRIV_REAL_FC">"c7869"</definedName>
    <definedName name="IQ_NONRES_FIXED_INVEST_PRIV_REAL_POP">"c7209"</definedName>
    <definedName name="IQ_NONRES_FIXED_INVEST_PRIV_REAL_POP_FC">"c8089"</definedName>
    <definedName name="IQ_NONRES_FIXED_INVEST_PRIV_REAL_SAAR">"c6990"</definedName>
    <definedName name="IQ_NONRES_FIXED_INVEST_PRIV_REAL_SAAR_APR">"c7650"</definedName>
    <definedName name="IQ_NONRES_FIXED_INVEST_PRIV_REAL_SAAR_APR_FC">"c8530"</definedName>
    <definedName name="IQ_NONRES_FIXED_INVEST_PRIV_REAL_SAAR_FC">"c7870"</definedName>
    <definedName name="IQ_NONRES_FIXED_INVEST_PRIV_REAL_SAAR_POP">"c7210"</definedName>
    <definedName name="IQ_NONRES_FIXED_INVEST_PRIV_REAL_SAAR_POP_FC">"c8090"</definedName>
    <definedName name="IQ_NONRES_FIXED_INVEST_PRIV_REAL_SAAR_USD_APR_FC">"c11981"</definedName>
    <definedName name="IQ_NONRES_FIXED_INVEST_PRIV_REAL_SAAR_USD_FC">"c11978"</definedName>
    <definedName name="IQ_NONRES_FIXED_INVEST_PRIV_REAL_SAAR_USD_POP_FC">"c11979"</definedName>
    <definedName name="IQ_NONRES_FIXED_INVEST_PRIV_REAL_SAAR_USD_YOY_FC">"c11980"</definedName>
    <definedName name="IQ_NONRES_FIXED_INVEST_PRIV_REAL_SAAR_YOY">"c7430"</definedName>
    <definedName name="IQ_NONRES_FIXED_INVEST_PRIV_REAL_SAAR_YOY_FC">"c8310"</definedName>
    <definedName name="IQ_NONRES_FIXED_INVEST_PRIV_REAL_USD_APR_FC">"c11977"</definedName>
    <definedName name="IQ_NONRES_FIXED_INVEST_PRIV_REAL_USD_FC">"c11974"</definedName>
    <definedName name="IQ_NONRES_FIXED_INVEST_PRIV_REAL_USD_POP_FC">"c11975"</definedName>
    <definedName name="IQ_NONRES_FIXED_INVEST_PRIV_REAL_USD_YOY_FC">"c11976"</definedName>
    <definedName name="IQ_NONRES_FIXED_INVEST_PRIV_REAL_YOY">"c7429"</definedName>
    <definedName name="IQ_NONRES_FIXED_INVEST_PRIV_REAL_YOY_FC">"c8309"</definedName>
    <definedName name="IQ_NONRES_FIXED_INVEST_PRIV_SAAR">"c6929"</definedName>
    <definedName name="IQ_NONRES_FIXED_INVEST_PRIV_SAAR_APR">"c7589"</definedName>
    <definedName name="IQ_NONRES_FIXED_INVEST_PRIV_SAAR_APR_FC">"c8469"</definedName>
    <definedName name="IQ_NONRES_FIXED_INVEST_PRIV_SAAR_FC">"c7809"</definedName>
    <definedName name="IQ_NONRES_FIXED_INVEST_PRIV_SAAR_POP">"c7149"</definedName>
    <definedName name="IQ_NONRES_FIXED_INVEST_PRIV_SAAR_POP_FC">"c8029"</definedName>
    <definedName name="IQ_NONRES_FIXED_INVEST_PRIV_SAAR_USD_APR_FC">"c11877"</definedName>
    <definedName name="IQ_NONRES_FIXED_INVEST_PRIV_SAAR_USD_FC">"c11874"</definedName>
    <definedName name="IQ_NONRES_FIXED_INVEST_PRIV_SAAR_USD_POP_FC">"c11875"</definedName>
    <definedName name="IQ_NONRES_FIXED_INVEST_PRIV_SAAR_USD_YOY_FC">"c11876"</definedName>
    <definedName name="IQ_NONRES_FIXED_INVEST_PRIV_SAAR_YOY">"c7369"</definedName>
    <definedName name="IQ_NONRES_FIXED_INVEST_PRIV_SAAR_YOY_FC">"c8249"</definedName>
    <definedName name="IQ_NONRES_FIXED_INVEST_PRIV_UNUSED">"c6928"</definedName>
    <definedName name="IQ_NONRES_FIXED_INVEST_PRIV_UNUSED_UNUSED_UNUSED">"c6928"</definedName>
    <definedName name="IQ_NONRES_FIXED_INVEST_PRIV_USD_APR_FC">"c11873"</definedName>
    <definedName name="IQ_NONRES_FIXED_INVEST_PRIV_USD_FC">"c11870"</definedName>
    <definedName name="IQ_NONRES_FIXED_INVEST_PRIV_USD_POP_FC">"c11871"</definedName>
    <definedName name="IQ_NONRES_FIXED_INVEST_PRIV_USD_YOY_FC">"c11872"</definedName>
    <definedName name="IQ_NONRES_FIXED_INVEST_PRIV_YOY_FC_UNUSED">"c8248"</definedName>
    <definedName name="IQ_NONRES_FIXED_INVEST_PRIV_YOY_FC_UNUSED_UNUSED_UNUSED">"c8248"</definedName>
    <definedName name="IQ_NONRES_FIXED_INVEST_PRIV_YOY_UNUSED">"c7368"</definedName>
    <definedName name="IQ_NONRES_FIXED_INVEST_PRIV_YOY_UNUSED_UNUSED_UNUSED">"c7368"</definedName>
    <definedName name="IQ_NONRES_FIXED_INVEST_REAL">"c6993"</definedName>
    <definedName name="IQ_NONRES_FIXED_INVEST_REAL_APR">"c7653"</definedName>
    <definedName name="IQ_NONRES_FIXED_INVEST_REAL_POP">"c7213"</definedName>
    <definedName name="IQ_NONRES_FIXED_INVEST_REAL_SAAR">"c6987"</definedName>
    <definedName name="IQ_NONRES_FIXED_INVEST_REAL_SAAR_APR">"c7647"</definedName>
    <definedName name="IQ_NONRES_FIXED_INVEST_REAL_SAAR_APR_FC">"c8527"</definedName>
    <definedName name="IQ_NONRES_FIXED_INVEST_REAL_SAAR_FC">"c7867"</definedName>
    <definedName name="IQ_NONRES_FIXED_INVEST_REAL_SAAR_POP">"c7207"</definedName>
    <definedName name="IQ_NONRES_FIXED_INVEST_REAL_SAAR_POP_FC">"c8087"</definedName>
    <definedName name="IQ_NONRES_FIXED_INVEST_REAL_SAAR_YOY">"c7427"</definedName>
    <definedName name="IQ_NONRES_FIXED_INVEST_REAL_SAAR_YOY_FC">"c8307"</definedName>
    <definedName name="IQ_NONRES_FIXED_INVEST_REAL_USD_APR_FC">"c11973"</definedName>
    <definedName name="IQ_NONRES_FIXED_INVEST_REAL_USD_FC">"c11970"</definedName>
    <definedName name="IQ_NONRES_FIXED_INVEST_REAL_USD_POP_FC">"c11971"</definedName>
    <definedName name="IQ_NONRES_FIXED_INVEST_REAL_USD_YOY_FC">"c11972"</definedName>
    <definedName name="IQ_NONRES_FIXED_INVEST_REAL_YOY">"c7433"</definedName>
    <definedName name="IQ_NONRES_FIXED_INVEST_STRUCT">"c6930"</definedName>
    <definedName name="IQ_NONRES_FIXED_INVEST_STRUCT_APR">"c7590"</definedName>
    <definedName name="IQ_NONRES_FIXED_INVEST_STRUCT_APR_FC">"c8470"</definedName>
    <definedName name="IQ_NONRES_FIXED_INVEST_STRUCT_FC">"c7810"</definedName>
    <definedName name="IQ_NONRES_FIXED_INVEST_STRUCT_POP">"c7150"</definedName>
    <definedName name="IQ_NONRES_FIXED_INVEST_STRUCT_POP_FC">"c8030"</definedName>
    <definedName name="IQ_NONRES_FIXED_INVEST_STRUCT_REAL">"c6992"</definedName>
    <definedName name="IQ_NONRES_FIXED_INVEST_STRUCT_REAL_APR">"c7652"</definedName>
    <definedName name="IQ_NONRES_FIXED_INVEST_STRUCT_REAL_APR_FC">"c8532"</definedName>
    <definedName name="IQ_NONRES_FIXED_INVEST_STRUCT_REAL_FC">"c7872"</definedName>
    <definedName name="IQ_NONRES_FIXED_INVEST_STRUCT_REAL_POP">"c7212"</definedName>
    <definedName name="IQ_NONRES_FIXED_INVEST_STRUCT_REAL_POP_FC">"c8092"</definedName>
    <definedName name="IQ_NONRES_FIXED_INVEST_STRUCT_REAL_SAAR">"c6991"</definedName>
    <definedName name="IQ_NONRES_FIXED_INVEST_STRUCT_REAL_SAAR_APR">"c7651"</definedName>
    <definedName name="IQ_NONRES_FIXED_INVEST_STRUCT_REAL_SAAR_APR_FC">"c8531"</definedName>
    <definedName name="IQ_NONRES_FIXED_INVEST_STRUCT_REAL_SAAR_FC">"c7871"</definedName>
    <definedName name="IQ_NONRES_FIXED_INVEST_STRUCT_REAL_SAAR_POP">"c7211"</definedName>
    <definedName name="IQ_NONRES_FIXED_INVEST_STRUCT_REAL_SAAR_POP_FC">"c8091"</definedName>
    <definedName name="IQ_NONRES_FIXED_INVEST_STRUCT_REAL_SAAR_YOY">"c7431"</definedName>
    <definedName name="IQ_NONRES_FIXED_INVEST_STRUCT_REAL_SAAR_YOY_FC">"c8311"</definedName>
    <definedName name="IQ_NONRES_FIXED_INVEST_STRUCT_REAL_USD_APR_FC">"c11985"</definedName>
    <definedName name="IQ_NONRES_FIXED_INVEST_STRUCT_REAL_USD_FC">"c11982"</definedName>
    <definedName name="IQ_NONRES_FIXED_INVEST_STRUCT_REAL_USD_POP_FC">"c11983"</definedName>
    <definedName name="IQ_NONRES_FIXED_INVEST_STRUCT_REAL_USD_YOY_FC">"c11984"</definedName>
    <definedName name="IQ_NONRES_FIXED_INVEST_STRUCT_REAL_YOY">"c7432"</definedName>
    <definedName name="IQ_NONRES_FIXED_INVEST_STRUCT_REAL_YOY_FC">"c8312"</definedName>
    <definedName name="IQ_NONRES_FIXED_INVEST_STRUCT_USD_APR_FC">"c11881"</definedName>
    <definedName name="IQ_NONRES_FIXED_INVEST_STRUCT_USD_FC">"c11878"</definedName>
    <definedName name="IQ_NONRES_FIXED_INVEST_STRUCT_USD_POP_FC">"c11879"</definedName>
    <definedName name="IQ_NONRES_FIXED_INVEST_STRUCT_USD_YOY_FC">"c11880"</definedName>
    <definedName name="IQ_NONRES_FIXED_INVEST_STRUCT_YOY">"c7370"</definedName>
    <definedName name="IQ_NONRES_FIXED_INVEST_STRUCT_YOY_FC">"c8250"</definedName>
    <definedName name="IQ_NONRES_FIXED_INVEST_USD_APR_FC">"c11869"</definedName>
    <definedName name="IQ_NONRES_FIXED_INVEST_USD_FC">"c11866"</definedName>
    <definedName name="IQ_NONRES_FIXED_INVEST_USD_POP_FC">"c11867"</definedName>
    <definedName name="IQ_NONRES_FIXED_INVEST_USD_YOY_FC">"c11868"</definedName>
    <definedName name="IQ_NONRES_FIXED_INVEST_YOY">"c7371"</definedName>
    <definedName name="IQ_NONTRADING_SECURITIES_FAIR_VALUE_TOT_FFIEC">"c13211"</definedName>
    <definedName name="IQ_NONTRADING_SECURITIES_LEVEL_1_FFIEC">"c13219"</definedName>
    <definedName name="IQ_NONTRADING_SECURITIES_LEVEL_2_FFIEC">"c13227"</definedName>
    <definedName name="IQ_NONTRADING_SECURITIES_LEVEL_3_FFIEC">"c13235"</definedName>
    <definedName name="IQ_NONTRANSACTION_ACCOUNTS_FDIC">"c6552"</definedName>
    <definedName name="IQ_NONUTIL_REV" hidden="1">"c2089"</definedName>
    <definedName name="IQ_NORM_EPS_ACT_OR_EST" hidden="1">"c2249"</definedName>
    <definedName name="IQ_NORM_EPS_ACT_OR_EST_CIQ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>"c6507"</definedName>
    <definedName name="IQ_NOTIONAL_AMT_DERIVATIVES_BENEFICIARY_FFIEC">"c13118"</definedName>
    <definedName name="IQ_NOTIONAL_AMT_DERIVATIVES_GUARANTOR_FFIEC">"c13111"</definedName>
    <definedName name="IQ_NOTIONAL_VALUE_EXCHANGE_SWAPS_FDIC">"c6516"</definedName>
    <definedName name="IQ_NOTIONAL_VALUE_OTHER_SWAPS_FDIC">"c6521"</definedName>
    <definedName name="IQ_NOTIONAL_VALUE_RATE_SWAPS_FDIC">"c6511"</definedName>
    <definedName name="IQ_NOW_ACCOUNT" hidden="1">"c828"</definedName>
    <definedName name="IQ_NOW_ATS_ACCOUNTS_COMMERCIAL_BANK_SUBS_FFIEC">"c12946"</definedName>
    <definedName name="IQ_NOW_ATS_ACCOUNTS_OTHER_INSTITUTIONS_FFIEC">"c12951"</definedName>
    <definedName name="IQ_NOW_OTHER_TRANS_ACCTS_TOT_DEPOSITS_FFIEC">"c13903"</definedName>
    <definedName name="IQ_NPPE" hidden="1">"c829"</definedName>
    <definedName name="IQ_NPPE_10YR_ANN_CAGR">"c6130"</definedName>
    <definedName name="IQ_NPPE_10YR_ANN_GROWTH" hidden="1">"c830"</definedName>
    <definedName name="IQ_NPPE_1YR_ANN_GROWTH" hidden="1">"c831"</definedName>
    <definedName name="IQ_NPPE_2YR_ANN_CAGR">"c6131"</definedName>
    <definedName name="IQ_NPPE_2YR_ANN_GROWTH" hidden="1">"c832"</definedName>
    <definedName name="IQ_NPPE_3YR_ANN_CAGR">"c6132"</definedName>
    <definedName name="IQ_NPPE_3YR_ANN_GROWTH" hidden="1">"c833"</definedName>
    <definedName name="IQ_NPPE_5YR_ANN_CAGR">"c6133"</definedName>
    <definedName name="IQ_NPPE_5YR_ANN_GROWTH" hidden="1">"c834"</definedName>
    <definedName name="IQ_NPPE_7YR_ANN_CAGR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>"c13739"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>"c6495"</definedName>
    <definedName name="IQ_NUMBER_DEPOSITS_MORE_THAN_100K_FDIC">"c6493"</definedName>
    <definedName name="IQ_NUMBER_MINES_ALUM">"c9248"</definedName>
    <definedName name="IQ_NUMBER_MINES_COAL">"c9822"</definedName>
    <definedName name="IQ_NUMBER_MINES_COP">"c9193"</definedName>
    <definedName name="IQ_NUMBER_MINES_DIAM">"c9672"</definedName>
    <definedName name="IQ_NUMBER_MINES_GOLD">"c9033"</definedName>
    <definedName name="IQ_NUMBER_MINES_IRON">"c9407"</definedName>
    <definedName name="IQ_NUMBER_MINES_LEAD">"c9460"</definedName>
    <definedName name="IQ_NUMBER_MINES_MANG">"c9513"</definedName>
    <definedName name="IQ_NUMBER_MINES_MOLYB">"c9725"</definedName>
    <definedName name="IQ_NUMBER_MINES_NICK">"c9301"</definedName>
    <definedName name="IQ_NUMBER_MINES_PLAT">"c9139"</definedName>
    <definedName name="IQ_NUMBER_MINES_SILVER">"c9086"</definedName>
    <definedName name="IQ_NUMBER_MINES_TITAN">"c9566"</definedName>
    <definedName name="IQ_NUMBER_MINES_URAN">"c9619"</definedName>
    <definedName name="IQ_NUMBER_MINES_ZINC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_STATES_POLI_SUBD_US_LL_REC_DOM_FFIEC">"c15295"</definedName>
    <definedName name="IQ_OBLIGATION_STATES_POLI_SUBD_US_LL_REC_FFIEC">"c15294"</definedName>
    <definedName name="IQ_OBLIGATIONS_OF_STATES_TOTAL_LOANS_FOREIGN_FDIC">"c6447"</definedName>
    <definedName name="IQ_OBLIGATIONS_STATES_FDIC">"c6431"</definedName>
    <definedName name="IQ_OCCUPANCY_CONSOL">"c8840"</definedName>
    <definedName name="IQ_OCCUPANCY_EXP_AVG_ASSETS_FFIEC">"c13372"</definedName>
    <definedName name="IQ_OCCUPANCY_EXP_OPERATING_INC_FFIEC">"c13380"</definedName>
    <definedName name="IQ_OCCUPANCY_MANAGED">"c8842"</definedName>
    <definedName name="IQ_OCCUPANCY_OTHER">"c8843"</definedName>
    <definedName name="IQ_OCCUPANCY_SAME_PROP">"c8845"</definedName>
    <definedName name="IQ_OCCUPANCY_TOTAL">"c8844"</definedName>
    <definedName name="IQ_OCCUPANCY_UNCONSOL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>"c10061"</definedName>
    <definedName name="IQ_OG_AVG_DAILY_OIL_EQUIV_PRODUCTION_KBOE">"c10060"</definedName>
    <definedName name="IQ_OG_AVG_DAILY_PROD_GAS">"c2910"</definedName>
    <definedName name="IQ_OG_AVG_DAILY_PROD_NGL">"c2911"</definedName>
    <definedName name="IQ_OG_AVG_DAILY_PROD_OIL">"c2909"</definedName>
    <definedName name="IQ_OG_AVG_DAILY_PRODUCTION_GAS_MMCM">"c10059"</definedName>
    <definedName name="IQ_OG_AVG_DAILY_SALES_VOL_EQ_INC_GAS">"c5797"</definedName>
    <definedName name="IQ_OG_AVG_DAILY_SALES_VOL_EQ_INC_NGL">"c5798"</definedName>
    <definedName name="IQ_OG_AVG_DAILY_SALES_VOL_EQ_INC_OIL">"c5796"</definedName>
    <definedName name="IQ_OG_AVG_GAS_PRICE_CBM_HEDGED">"c10054"</definedName>
    <definedName name="IQ_OG_AVG_GAS_PRICE_CBM_UNHEDGED">"c10055"</definedName>
    <definedName name="IQ_OG_AVG_PRODUCTION_COST_BBL">"c10062"</definedName>
    <definedName name="IQ_OG_AVG_PRODUCTION_COST_BOE">"c10064"</definedName>
    <definedName name="IQ_OG_AVG_PRODUCTION_COST_MCF">"c10063"</definedName>
    <definedName name="IQ_OG_AVG_PRODUCTION_COST_MCFE">"c10065"</definedName>
    <definedName name="IQ_OG_CLOSE_BALANCE_GAS" hidden="1">"c2049"</definedName>
    <definedName name="IQ_OG_CLOSE_BALANCE_NGL">"c2920"</definedName>
    <definedName name="IQ_OG_CLOSE_BALANCE_OIL" hidden="1">"c2037"</definedName>
    <definedName name="IQ_OG_DAILY_PRDUCTION_GROWTH_GAS">"c10073"</definedName>
    <definedName name="IQ_OG_DAILY_PRDUCTION_GROWTH_GAS_EQUIVALENT">"c10076"</definedName>
    <definedName name="IQ_OG_DAILY_PRDUCTION_GROWTH_NGL">"c10074"</definedName>
    <definedName name="IQ_OG_DAILY_PRDUCTION_GROWTH_OIL">"c10072"</definedName>
    <definedName name="IQ_OG_DAILY_PRDUCTION_GROWTH_OIL_EQUIVALENT">"c10075"</definedName>
    <definedName name="IQ_OG_DAILY_PRODUCTION_GROWTH_GAS">"c10073"</definedName>
    <definedName name="IQ_OG_DAILY_PRODUCTION_GROWTH_GAS_EQUIVALENT">"c10076"</definedName>
    <definedName name="IQ_OG_DAILY_PRODUCTION_GROWTH_NGL">"c10074"</definedName>
    <definedName name="IQ_OG_DAILY_PRODUCTION_GROWTH_OIL">"c10072"</definedName>
    <definedName name="IQ_OG_DAILY_PRODUCTION_GROWTH_OIL_EQUIVALENT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>"c5802"</definedName>
    <definedName name="IQ_OG_DEVELOPED_ACRE_NET_EQ_INC">"c5803"</definedName>
    <definedName name="IQ_OG_DEVELOPED_RESERVES_GAS" hidden="1">"c2053"</definedName>
    <definedName name="IQ_OG_DEVELOPED_RESERVES_GAS_BCM">"c10045"</definedName>
    <definedName name="IQ_OG_DEVELOPED_RESERVES_NGL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>"c10081"</definedName>
    <definedName name="IQ_OG_EXT_DISC_GAS" hidden="1">"c2043"</definedName>
    <definedName name="IQ_OG_EXT_DISC_NGL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>"c10079"</definedName>
    <definedName name="IQ_OG_GROSS_DEVELOPMENT_DRY_WELLS_DRILLED">"c10098"</definedName>
    <definedName name="IQ_OG_GROSS_DEVELOPMENT_PRODUCTIVE_WELLS_DRILLED">"c10097"</definedName>
    <definedName name="IQ_OG_GROSS_DEVELOPMENT_TOTAL_WELLS_DRILLED">"c10099"</definedName>
    <definedName name="IQ_OG_GROSS_EXPLORATORY_DRY_WELLS_DRILLED">"c10095"</definedName>
    <definedName name="IQ_OG_GROSS_EXPLORATORY_PRODUCTIVE_WELLS_DRILLED">"c10094"</definedName>
    <definedName name="IQ_OG_GROSS_EXPLORATORY_TOTAL_WELLS_DRILLED">"c10096"</definedName>
    <definedName name="IQ_OG_GROSS_OPERATED_WELLS">"c10092"</definedName>
    <definedName name="IQ_OG_GROSS_PRODUCTIVE_WELLS_GAS">"c10087"</definedName>
    <definedName name="IQ_OG_GROSS_PRODUCTIVE_WELLS_OIL">"c10086"</definedName>
    <definedName name="IQ_OG_GROSS_PRODUCTIVE_WELLS_TOTAL">"c10088"</definedName>
    <definedName name="IQ_OG_GROSS_TOTAL_WELLS_DRILLED">"c10100"</definedName>
    <definedName name="IQ_OG_GROSS_UNDEVELOPED_AREA_SQ_KM">"c10077"</definedName>
    <definedName name="IQ_OG_GROSS_WELLS_DRILLING">"c10108"</definedName>
    <definedName name="IQ_OG_IMPROVED_RECOVERY_GAS" hidden="1">"c2044"</definedName>
    <definedName name="IQ_OG_IMPROVED_RECOVERY_NGL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>"c10080"</definedName>
    <definedName name="IQ_OG_NET_DEVELOPMENT_DRY_WELLS_DRILLED">"c10105"</definedName>
    <definedName name="IQ_OG_NET_DEVELOPMENT_PRODUCTIVE_WELLS_DRILLED">"c10104"</definedName>
    <definedName name="IQ_OG_NET_DEVELOPMENT_TOTAL_WELLS_DRILLED">"c10106"</definedName>
    <definedName name="IQ_OG_NET_EXPLORATORY_DRY_WELLS_DRILLED">"c10102"</definedName>
    <definedName name="IQ_OG_NET_EXPLORATORY_PRODUCTIVE_WELLS_DRILLED">"c10101"</definedName>
    <definedName name="IQ_OG_NET_EXPLORATORY_TOTAL_WELLS_DRILLED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>"c10093"</definedName>
    <definedName name="IQ_OG_NET_PRODUCTIVE_WELLS_GAS">"c10090"</definedName>
    <definedName name="IQ_OG_NET_PRODUCTIVE_WELLS_OIL">"c10089"</definedName>
    <definedName name="IQ_OG_NET_PRODUCTIVE_WELLS_TOTAL">"c10091"</definedName>
    <definedName name="IQ_OG_NET_TOTAL_WELLS_DRILLED">"c10107"</definedName>
    <definedName name="IQ_OG_NET_UNDEVELOPED_AREA_SQ_KM">"c10078"</definedName>
    <definedName name="IQ_OG_NET_WELLS_DRILLING">"c10109"</definedName>
    <definedName name="IQ_OG_NUMBER_WELLS_NEW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>"c10067"</definedName>
    <definedName name="IQ_OG_PRDUCTION_GROWTH_GAS_EQUIVALENT">"c10070"</definedName>
    <definedName name="IQ_OG_PRDUCTION_GROWTH_NGL">"c10068"</definedName>
    <definedName name="IQ_OG_PRDUCTION_GROWTH_OIL">"c10066"</definedName>
    <definedName name="IQ_OG_PRDUCTION_GROWTH_OIL_EQUIVALENT">"c10069"</definedName>
    <definedName name="IQ_OG_PRDUCTION_GROWTH_TOAL">"c10071"</definedName>
    <definedName name="IQ_OG_PRODUCTION_GAS" hidden="1">"c2047"</definedName>
    <definedName name="IQ_OG_PRODUCTION_GROWTH_GAS">"c10067"</definedName>
    <definedName name="IQ_OG_PRODUCTION_GROWTH_GAS_EQUIVALENT">"c10070"</definedName>
    <definedName name="IQ_OG_PRODUCTION_GROWTH_NGL">"c10068"</definedName>
    <definedName name="IQ_OG_PRODUCTION_GROWTH_OIL">"c10066"</definedName>
    <definedName name="IQ_OG_PRODUCTION_GROWTH_OIL_EQUIVALENT">"c10069"</definedName>
    <definedName name="IQ_OG_PRODUCTION_GROWTH_TOTAL">"c10071"</definedName>
    <definedName name="IQ_OG_PRODUCTION_NGL">"c2918"</definedName>
    <definedName name="IQ_OG_PRODUCTION_OIL" hidden="1">"c2035"</definedName>
    <definedName name="IQ_OG_PURCHASES_GAS" hidden="1">"c2045"</definedName>
    <definedName name="IQ_OG_PURCHASES_NGL">"c2916"</definedName>
    <definedName name="IQ_OG_PURCHASES_OIL" hidden="1">"c2033"</definedName>
    <definedName name="IQ_OG_RESERVE_REPLACEMENT_RATIO">"c5799"</definedName>
    <definedName name="IQ_OG_REVISIONS_GAS" hidden="1">"c2042"</definedName>
    <definedName name="IQ_OG_REVISIONS_NGL">"c2913"</definedName>
    <definedName name="IQ_OG_REVISIONS_OIL" hidden="1">"c2030"</definedName>
    <definedName name="IQ_OG_RIGS_NON_OPERATED">"c10083"</definedName>
    <definedName name="IQ_OG_RIGS_OPERATED">"c10082"</definedName>
    <definedName name="IQ_OG_RIGS_TOTAL">"c10084"</definedName>
    <definedName name="IQ_OG_SALES_IN_PLACE_GAS" hidden="1">"c2046"</definedName>
    <definedName name="IQ_OG_SALES_IN_PLACE_NGL">"c2917"</definedName>
    <definedName name="IQ_OG_SALES_IN_PLACE_OIL" hidden="1">"c2034"</definedName>
    <definedName name="IQ_OG_SALES_VOL_EQ_INC_GAS">"c5794"</definedName>
    <definedName name="IQ_OG_SALES_VOL_EQ_INC_NGL">"c5795"</definedName>
    <definedName name="IQ_OG_SALES_VOL_EQ_INC_OIL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>"c10058"</definedName>
    <definedName name="IQ_OG_TOTAL_GAS_PRODUCTION" hidden="1">"c2060"</definedName>
    <definedName name="IQ_OG_TOTAL_LIQUID_GAS_PRODUCTION" hidden="1">"c2235"</definedName>
    <definedName name="IQ_OG_TOTAL_OIL_EQUIV_PRODUCTION_MMBOE">"c10057"</definedName>
    <definedName name="IQ_OG_TOTAL_OIL_PRODUCTION">"c2059"</definedName>
    <definedName name="IQ_OG_TOTAL_OIL_PRODUCTON" hidden="1">"c2059"</definedName>
    <definedName name="IQ_OG_TOTAL_POSSIBLE_RESERVES_GAS_BCF">"c10050"</definedName>
    <definedName name="IQ_OG_TOTAL_POSSIBLE_RESERVES_GAS_BCM">"c10051"</definedName>
    <definedName name="IQ_OG_TOTAL_POSSIBLE_RESERVES_OIL_MMBBLS">"c10053"</definedName>
    <definedName name="IQ_OG_TOTAL_PROBABLE_RESERVES_GAS_BCF">"c10048"</definedName>
    <definedName name="IQ_OG_TOTAL_PROBABLE_RESERVES_GAS_BCM">"c10049"</definedName>
    <definedName name="IQ_OG_TOTAL_PROBABLE_RESERVES_OIL_MMBBLS">"c10052"</definedName>
    <definedName name="IQ_OG_TOTAL_PRODUCTION_GAS_BCM">"c10056"</definedName>
    <definedName name="IQ_OG_TOTAL_PROVED_RESERVES_GAS_BCM">"c10046"</definedName>
    <definedName name="IQ_OG_UNDEVELOPED_ACRE_GROSS_EQ_INC">"c5800"</definedName>
    <definedName name="IQ_OG_UNDEVELOPED_ACRE_NET_EQ_INC">"c5801"</definedName>
    <definedName name="IQ_OG_UNDEVELOPED_RESERVES_GAS" hidden="1">"c2051"</definedName>
    <definedName name="IQ_OG_UNDEVELOPED_RESERVES_GAS_BCM">"c10044"</definedName>
    <definedName name="IQ_OG_UNDEVELOPED_RESERVES_NGL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CT_NEXT">"c5774"</definedName>
    <definedName name="IQ_OPEB_ACT_NEXT_DOM">"c5772"</definedName>
    <definedName name="IQ_OPEB_ACT_NEXT_FOREIGN">"c5773"</definedName>
    <definedName name="IQ_OPEB_AMT_RECOG_NEXT">"c5783"</definedName>
    <definedName name="IQ_OPEB_AMT_RECOG_NEXT_DOM">"c5781"</definedName>
    <definedName name="IQ_OPEB_AMT_RECOG_NEXT_FOREIGN">"c5782"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CI_ACT">"c5759"</definedName>
    <definedName name="IQ_OPEB_CI_ACT_DOM">"c5757"</definedName>
    <definedName name="IQ_OPEB_CI_ACT_FOREIGN">"c5758"</definedName>
    <definedName name="IQ_OPEB_CI_NET_AMT_RECOG">"c5771"</definedName>
    <definedName name="IQ_OPEB_CI_NET_AMT_RECOG_DOM">"c5769"</definedName>
    <definedName name="IQ_OPEB_CI_NET_AMT_RECOG_FOREIGN">"c5770"</definedName>
    <definedName name="IQ_OPEB_CI_OTHER_MISC_ADJ">"c5768"</definedName>
    <definedName name="IQ_OPEB_CI_OTHER_MISC_ADJ_DOM">"c5766"</definedName>
    <definedName name="IQ_OPEB_CI_OTHER_MISC_ADJ_FOREIGN">"c5767"</definedName>
    <definedName name="IQ_OPEB_CI_PRIOR_SERVICE">"c5762"</definedName>
    <definedName name="IQ_OPEB_CI_PRIOR_SERVICE_DOM">"c5760"</definedName>
    <definedName name="IQ_OPEB_CI_PRIOR_SERVICE_FOREIGN">"c5761"</definedName>
    <definedName name="IQ_OPEB_CI_TRANSITION">"c5765"</definedName>
    <definedName name="IQ_OPEB_CI_TRANSITION_DOM">"c5763"</definedName>
    <definedName name="IQ_OPEB_CI_TRANSITION_FOREIGN">"c5764"</definedName>
    <definedName name="IQ_OPEB_CL">"c5789"</definedName>
    <definedName name="IQ_OPEB_CL_DOM">"c5787"</definedName>
    <definedName name="IQ_OPEB_CL_FOREIGN">"c5788"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LT_ASSETS">"c5786"</definedName>
    <definedName name="IQ_OPEB_LT_ASSETS_DOM">"c5784"</definedName>
    <definedName name="IQ_OPEB_LT_ASSETS_FOREIGN">"c5785"</definedName>
    <definedName name="IQ_OPEB_LT_LIAB">"c5792"</definedName>
    <definedName name="IQ_OPEB_LT_LIAB_DOM">"c5790"</definedName>
    <definedName name="IQ_OPEB_LT_LIAB_FOREIGN">"c5791"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PRIOR_SERVICE_NEXT">"c5777"</definedName>
    <definedName name="IQ_OPEB_PRIOR_SERVICE_NEXT_DOM">"c5775"</definedName>
    <definedName name="IQ_OPEB_PRIOR_SERVICE_NEXT_FOREIGN">"c5776"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TRANSITION_NEXT">"c5780"</definedName>
    <definedName name="IQ_OPEB_TRANSITION_NEXT_DOM">"c5778"</definedName>
    <definedName name="IQ_OPEB_TRANSITION_NEXT_FOREIGN">"c5779"</definedName>
    <definedName name="IQ_OPEB_UNRECOG_PRIOR">"c3320"</definedName>
    <definedName name="IQ_OPEB_UNRECOG_PRIOR_DOM">"c3318"</definedName>
    <definedName name="IQ_OPEB_UNRECOG_PRIOR_FOREIGN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NG_EXP_AVG_ASSETS_FFIEC">"c13373"</definedName>
    <definedName name="IQ_OPERATING_INC_AVG_ASSETS_FFIEC">"c13368"</definedName>
    <definedName name="IQ_OPERATING_INC_TE_AVG_ASSETS_FFIEC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>"c5804"</definedName>
    <definedName name="IQ_OPTIONS_EXERCISED" hidden="1">"c2116"</definedName>
    <definedName name="IQ_OPTIONS_GRANTED">"c2673"</definedName>
    <definedName name="IQ_OPTIONS_ISSUED" hidden="1">"c857"</definedName>
    <definedName name="IQ_OPTIONS_OS" hidden="1">"c858"</definedName>
    <definedName name="IQ_OPTIONS_STRIKE_PRICE_BEG_OS">"c5805"</definedName>
    <definedName name="IQ_OPTIONS_STRIKE_PRICE_CANCELLED">"c5807"</definedName>
    <definedName name="IQ_OPTIONS_STRIKE_PRICE_EXERCISABLE">"c5808"</definedName>
    <definedName name="IQ_OPTIONS_STRIKE_PRICE_EXERCISED">"c5806"</definedName>
    <definedName name="IQ_OPTIONS_STRIKE_PRICE_GRANTED">"c2678"</definedName>
    <definedName name="IQ_OPTIONS_STRIKE_PRICE_OS">"c2677"</definedName>
    <definedName name="IQ_ORDER_BACKLOG" hidden="1">"c2090"</definedName>
    <definedName name="IQ_OREO_1_4_RESIDENTIAL_FDIC">"c6454"</definedName>
    <definedName name="IQ_OREO_COMMERCIAL_RE_FDIC">"c6456"</definedName>
    <definedName name="IQ_OREO_CONSTRUCTION_DEVELOPMENT_FDIC">"c6457"</definedName>
    <definedName name="IQ_OREO_FARMLAND_FDIC">"c6458"</definedName>
    <definedName name="IQ_OREO_FFIEC">"c12831"</definedName>
    <definedName name="IQ_OREO_FOREIGN_FDIC">"c6460"</definedName>
    <definedName name="IQ_OREO_FOREIGN_FFIEC">"c15273"</definedName>
    <definedName name="IQ_OREO_MULTI_FAMILY_RESIDENTIAL_FDIC">"c6455"</definedName>
    <definedName name="IQ_OREO_OTHER_FFIEC">"c12833"</definedName>
    <definedName name="IQ_OTHER_ADDITIONS_T1_FFIEC">"c13142"</definedName>
    <definedName name="IQ_OTHER_ADDITIONS_T2_FFIEC">"c13148"</definedName>
    <definedName name="IQ_OTHER_ADJUST_GROSS_LOANS" hidden="1">"c859"</definedName>
    <definedName name="IQ_OTHER_ADJUSTMENTS_COVERED">"c9961"</definedName>
    <definedName name="IQ_OTHER_ADJUSTMENTS_FFIEC">"c12972"</definedName>
    <definedName name="IQ_OTHER_ADJUSTMENTS_GROUP">"c9947"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">"c6287"</definedName>
    <definedName name="IQ_OTHER_AMORT_REIT">"c5569"</definedName>
    <definedName name="IQ_OTHER_AMORT_UTI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>"c6338"</definedName>
    <definedName name="IQ_OTHER_ASSETS_FFIEC">"c12848"</definedName>
    <definedName name="IQ_OTHER_ASSETS_FIN" hidden="1">"c863"</definedName>
    <definedName name="IQ_OTHER_ASSETS_INS" hidden="1">"c864"</definedName>
    <definedName name="IQ_OTHER_ASSETS_RE">"c6241"</definedName>
    <definedName name="IQ_OTHER_ASSETS_REIT" hidden="1">"c865"</definedName>
    <definedName name="IQ_OTHER_ASSETS_SERV_RIGHTS" hidden="1">"c2243"</definedName>
    <definedName name="IQ_OTHER_ASSETS_TOTAL_FFIEC">"c12841"</definedName>
    <definedName name="IQ_OTHER_ASSETS_UTI" hidden="1">"c866"</definedName>
    <definedName name="IQ_OTHER_BEARING_LIAB" hidden="1">"c1608"</definedName>
    <definedName name="IQ_OTHER_BEDS">"c8784"</definedName>
    <definedName name="IQ_OTHER_BENEFITS_OBLIGATION" hidden="1">"c867"</definedName>
    <definedName name="IQ_OTHER_BORROWED_FUNDS_FDIC">"c6345"</definedName>
    <definedName name="IQ_OTHER_BORROWED_MONEY_FAIR_VALUE_TOT_FFIEC">"c15409"</definedName>
    <definedName name="IQ_OTHER_BORROWED_MONEY_FFIEC">"c12862"</definedName>
    <definedName name="IQ_OTHER_BORROWED_MONEY_LEVEL_1_FFIEC">"c15431"</definedName>
    <definedName name="IQ_OTHER_BORROWED_MONEY_LEVEL_2_FFIEC">"c15444"</definedName>
    <definedName name="IQ_OTHER_BORROWED_MONEY_LEVEL_3_FFIEC">"c15457"</definedName>
    <definedName name="IQ_OTHER_BORROWED_MONEY_LT_FFIEC">"c12865"</definedName>
    <definedName name="IQ_OTHER_BORROWED_MONEY_ST_FFIEC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>"C6021"</definedName>
    <definedName name="IQ_OTHER_CL_SUPPL_RE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>"c6503"</definedName>
    <definedName name="IQ_OTHER_COMPREHENSIVE_INCOME_FFIEC">"c12970"</definedName>
    <definedName name="IQ_OTHER_CONSTRUCTION_GROSS_LOANS_FFIEC">"c13403"</definedName>
    <definedName name="IQ_OTHER_CONSTRUCTION_LOANS_DUE_30_89_FFIEC">"c13258"</definedName>
    <definedName name="IQ_OTHER_CONSTRUCTION_LOANS_DUE_90_FFIEC">"c13286"</definedName>
    <definedName name="IQ_OTHER_CONSTRUCTION_LOANS_NON_ACCRUAL_FFIEC">"c13312"</definedName>
    <definedName name="IQ_OTHER_CONSTRUCTION_LOANS_UNUSED_FFIEC">"c13245"</definedName>
    <definedName name="IQ_OTHER_CONSTRUCTION_RISK_BASED_FFIEC">"c13424"</definedName>
    <definedName name="IQ_OTHER_CONSUMER_LL_REC_FFIEC">"c12891"</definedName>
    <definedName name="IQ_OTHER_CONSUMER_LOANS_FFIEC">"c12824"</definedName>
    <definedName name="IQ_OTHER_CONSUMER_LOANS_TRADING_DOM_FFIEC">"c12935"</definedName>
    <definedName name="IQ_OTHER_CURRENT_ASSETS" hidden="1">"c1403"</definedName>
    <definedName name="IQ_OTHER_CURRENT_LIAB" hidden="1">"c1404"</definedName>
    <definedName name="IQ_OTHER_DEBT">"c2507"</definedName>
    <definedName name="IQ_OTHER_DEBT_PCT">"c2508"</definedName>
    <definedName name="IQ_OTHER_DEBT_SEC_DOM_AVAIL_SALE_FFIEC">"c12803"</definedName>
    <definedName name="IQ_OTHER_DEBT_SEC_FOREIGN_AVAIL_SALE_FFIEC">"c12804"</definedName>
    <definedName name="IQ_OTHER_DEBT_SEC_INVEST_SECURITIES_FFIEC">"c13462"</definedName>
    <definedName name="IQ_OTHER_DEBT_SEC_TRADING_DOM_FFIEC">"c12924"</definedName>
    <definedName name="IQ_OTHER_DEBT_SEC_TRADING_FFIEC">"c12819"</definedName>
    <definedName name="IQ_OTHER_DEBT_SECURITIES_DOM_FFIEC">"c12789"</definedName>
    <definedName name="IQ_OTHER_DEBT_SECURITIES_FOREIGN_FFIEC">"c12790"</definedName>
    <definedName name="IQ_OTHER_DEBT_SECURITIES_QUARTERLY_AVG_FFIEC">"c15473"</definedName>
    <definedName name="IQ_OTHER_DEDUCTIONS_LEVERAGE_RATIO_FFIEC">"c13158"</definedName>
    <definedName name="IQ_OTHER_DEP" hidden="1">"c885"</definedName>
    <definedName name="IQ_OTHER_DEPOSITORY_INSTITUTIONS_LOANS_FDIC">"c6436"</definedName>
    <definedName name="IQ_OTHER_DEPOSITORY_INSTITUTIONS_TOTAL_LOANS_FOREIGN_FDIC">"c6442"</definedName>
    <definedName name="IQ_OTHER_DEPOSITS_FFIEC">"c12994"</definedName>
    <definedName name="IQ_OTHER_DERIVATIVES_BENEFICIARY_FFIEC">"c13122"</definedName>
    <definedName name="IQ_OTHER_DERIVATIVES_GUARANTOR_FFIEC">"c13115"</definedName>
    <definedName name="IQ_OTHER_DOMESTIC_DEBT_SECURITIES_FDIC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>"c12880"</definedName>
    <definedName name="IQ_OTHER_EQUITY_FFIEC">"c12879"</definedName>
    <definedName name="IQ_OTHER_EQUITY_FIN" hidden="1">"c889"</definedName>
    <definedName name="IQ_OTHER_EQUITY_INS" hidden="1">"c890"</definedName>
    <definedName name="IQ_OTHER_EQUITY_RE">"c6244"</definedName>
    <definedName name="IQ_OTHER_EQUITY_REIT" hidden="1">"c891"</definedName>
    <definedName name="IQ_OTHER_EQUITY_UTI" hidden="1">"c892"</definedName>
    <definedName name="IQ_OTHER_EXP_OPERATING_INC_FFIEC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>"c13482"</definedName>
    <definedName name="IQ_OTHER_IBF_DEPOSIT_LIABILITIES_FFIEC">"c15301"</definedName>
    <definedName name="IQ_OTHER_INDIVIDUAL_FAMILY_DOM_QUARTERLY_AVG_FFIEC">"c15481"</definedName>
    <definedName name="IQ_OTHER_INSURANCE_FEES_FDIC">"c6672"</definedName>
    <definedName name="IQ_OTHER_INSURANCE_PREMIUMS_FFIEC">"c13071"</definedName>
    <definedName name="IQ_OTHER_INT_EXPENSE_FFIEC">"c12999"</definedName>
    <definedName name="IQ_OTHER_INT_INCOME_FFIEC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>"c6247"</definedName>
    <definedName name="IQ_OTHER_INTAN_REIT" hidden="1">"c912"</definedName>
    <definedName name="IQ_OTHER_INTAN_UTI" hidden="1">"c913"</definedName>
    <definedName name="IQ_OTHER_INTANGIBLE_ASSETS_FFIEC">"c12837"</definedName>
    <definedName name="IQ_OTHER_INTANGIBLE_ASSETS_TOT_FFIEC">"c12840"</definedName>
    <definedName name="IQ_OTHER_INTANGIBLE_FDIC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>"c13278"</definedName>
    <definedName name="IQ_OTHER_LEASES_DUE_90_FFIEC">"c13304"</definedName>
    <definedName name="IQ_OTHER_LEASES_LL_REC_FFIEC">"c12896"</definedName>
    <definedName name="IQ_OTHER_LEASES_NON_ACCRUAL_FFIEC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>"c6250"</definedName>
    <definedName name="IQ_OTHER_LIAB_LT_REIT" hidden="1">"c940"</definedName>
    <definedName name="IQ_OTHER_LIAB_LT_UTI" hidden="1">"c941"</definedName>
    <definedName name="IQ_OTHER_LIAB_RE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>"c6347"</definedName>
    <definedName name="IQ_OTHER_LIABILITIES_FFIEC">"c12872"</definedName>
    <definedName name="IQ_OTHER_LIABILITIES_TOTAL_FFIEC">"c12869"</definedName>
    <definedName name="IQ_OTHER_LL_REC_FFIEC">"c12894"</definedName>
    <definedName name="IQ_OTHER_LOANS" hidden="1">"c945"</definedName>
    <definedName name="IQ_OTHER_LOANS_CHARGE_OFFS_FDIC">"c6601"</definedName>
    <definedName name="IQ_OTHER_LOANS_DUE_30_89_FFIEC">"c13275"</definedName>
    <definedName name="IQ_OTHER_LOANS_DUE_90_FFIEC">"c13301"</definedName>
    <definedName name="IQ_OTHER_LOANS_FFIEC">"c12825"</definedName>
    <definedName name="IQ_OTHER_LOANS_FOREIGN_FDIC">"c6446"</definedName>
    <definedName name="IQ_OTHER_LOANS_GROSS_LOANS_FFIEC">"c13414"</definedName>
    <definedName name="IQ_OTHER_LOANS_INDIVIDUALS_CHARGE_OFFS_FFIEC">"c13181"</definedName>
    <definedName name="IQ_OTHER_LOANS_INDIVIDUALS_DUE_30_89_FFIEC">"c13273"</definedName>
    <definedName name="IQ_OTHER_LOANS_INDIVIDUALS_DUE_90_FFIEC">"c13299"</definedName>
    <definedName name="IQ_OTHER_LOANS_INDIVIDUALS_NON_ACCRUAL_FFIEC">"c13325"</definedName>
    <definedName name="IQ_OTHER_LOANS_INDIVIDUALS_RECOV_FFIEC">"c13203"</definedName>
    <definedName name="IQ_OTHER_LOANS_LEASES_FDIC">"c6322"</definedName>
    <definedName name="IQ_OTHER_LOANS_LL_REC_DOM_FFIEC">"c12914"</definedName>
    <definedName name="IQ_OTHER_LOANS_NET_CHARGE_OFFS_FDIC">"c6639"</definedName>
    <definedName name="IQ_OTHER_LOANS_NON_ACCRUAL_FFIEC">"c13327"</definedName>
    <definedName name="IQ_OTHER_LOANS_RECOVERIES_FDIC">"c6620"</definedName>
    <definedName name="IQ_OTHER_LOANS_RISK_BASED_FFIEC">"c13435"</definedName>
    <definedName name="IQ_OTHER_LOANS_TOTAL_FDIC">"c6432"</definedName>
    <definedName name="IQ_OTHER_LOANS_TRADING_DOM_FFIEC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>"c6252"</definedName>
    <definedName name="IQ_OTHER_LT_ASSETS_REIT" hidden="1">"c951"</definedName>
    <definedName name="IQ_OTHER_LT_ASSETS_UTI" hidden="1">"c952"</definedName>
    <definedName name="IQ_OTHER_MBS_AVAIL_SALE_FFIEC">"c12801"</definedName>
    <definedName name="IQ_OTHER_MBS_FFIEC">"c12787"</definedName>
    <definedName name="IQ_OTHER_MBS_ISSUED_FNMA_GNMA_TRADING_DOM_FFIEC">"c12922"</definedName>
    <definedName name="IQ_OTHER_MBS_ISSUED_FNMA_GNMA_TRADING_FFIEC">"c12817"</definedName>
    <definedName name="IQ_OTHER_MBS_TRADING_DOM_FFIEC">"c12923"</definedName>
    <definedName name="IQ_OTHER_MBS_TRADING_FFIEC">"c12818"</definedName>
    <definedName name="IQ_OTHER_NET" hidden="1">"c1453"</definedName>
    <definedName name="IQ_OTHER_NON_INT_ALLOCATIONS_FFIEC">"c13065"</definedName>
    <definedName name="IQ_OTHER_NON_INT_EXP" hidden="1">"c953"</definedName>
    <definedName name="IQ_OTHER_NON_INT_EXP_FDIC">"c6578"</definedName>
    <definedName name="IQ_OTHER_NON_INT_EXP_FFIEC">"c13027"</definedName>
    <definedName name="IQ_OTHER_NON_INT_EXP_TOTAL" hidden="1">"c954"</definedName>
    <definedName name="IQ_OTHER_NON_INT_EXPENSE_FDIC">"c6679"</definedName>
    <definedName name="IQ_OTHER_NON_INT_INC" hidden="1">"c955"</definedName>
    <definedName name="IQ_OTHER_NON_INT_INC_FDIC">"c6676"</definedName>
    <definedName name="IQ_OTHER_NON_INT_INC_OPERATING_INC_FFIEC">"c13392"</definedName>
    <definedName name="IQ_OTHER_NON_INT_INCOME_FFIEC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_REC" hidden="1">"c968"</definedName>
    <definedName name="IQ_OTHER_NON_REC_BNK" hidden="1">"c969"</definedName>
    <definedName name="IQ_OTHER_NON_REC_BR" hidden="1">"c970"</definedName>
    <definedName name="IQ_OTHER_NON_REC_FIN" hidden="1">"c971"</definedName>
    <definedName name="IQ_OTHER_NON_REC_INS" hidden="1">"c972"</definedName>
    <definedName name="IQ_OTHER_NON_REC_REIT" hidden="1">"c973"</definedName>
    <definedName name="IQ_OTHER_NON_REC_SUPPL" hidden="1">"c974"</definedName>
    <definedName name="IQ_OTHER_NON_REC_SUPPL_BNK" hidden="1">"c975"</definedName>
    <definedName name="IQ_OTHER_NON_REC_SUPPL_BR" hidden="1">"c976"</definedName>
    <definedName name="IQ_OTHER_NON_REC_SUPPL_FIN" hidden="1">"c977"</definedName>
    <definedName name="IQ_OTHER_NON_REC_SUPPL_INS" hidden="1">"c978"</definedName>
    <definedName name="IQ_OTHER_NON_REC_SUPPL_REIT" hidden="1">"c979"</definedName>
    <definedName name="IQ_OTHER_NON_REC_SUPPL_UTI" hidden="1">"c980"</definedName>
    <definedName name="IQ_OTHER_NON_REC_UTI" hidden="1">"c981"</definedName>
    <definedName name="IQ_OTHER_NONFARM_NONRES_GROSS_LOANS_FFIEC">"c13407"</definedName>
    <definedName name="IQ_OTHER_NONFARM_NONRES_LL_REC_DOM_FFIEC">"c12907"</definedName>
    <definedName name="IQ_OTHER_NONFARM_NONRES_RISK_BASED_FFIEC">"c13428"</definedName>
    <definedName name="IQ_OTHER_NONINTEREST_INC_FOREIGN_FFIEC">"c15380"</definedName>
    <definedName name="IQ_OTHER_OFF_BS_ITEMS_FFIEC">"c13126"</definedName>
    <definedName name="IQ_OTHER_OFF_BS_LIAB_FDIC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ABLE_END_OS">"c5814"</definedName>
    <definedName name="IQ_OTHER_OPTIONS_EXERCISED">"c2688"</definedName>
    <definedName name="IQ_OTHER_OPTIONS_GRANTED">"c2687"</definedName>
    <definedName name="IQ_OTHER_OPTIONS_STRIKE_PRICE_BEG_OS">"c5815"</definedName>
    <definedName name="IQ_OTHER_OPTIONS_STRIKE_PRICE_CANCELLED">"c5817"</definedName>
    <definedName name="IQ_OTHER_OPTIONS_STRIKE_PRICE_EXERCISABLE">"c5818"</definedName>
    <definedName name="IQ_OTHER_OPTIONS_STRIKE_PRICE_EXERCISED">"c5816"</definedName>
    <definedName name="IQ_OTHER_OPTIONS_STRIKE_PRICE_OS">"c2691"</definedName>
    <definedName name="IQ_OTHER_OUTSTANDING_BS_DATE" hidden="1">"c1972"</definedName>
    <definedName name="IQ_OTHER_OUTSTANDING_FILING_DATE" hidden="1">"c1974"</definedName>
    <definedName name="IQ_OTHER_OVER_TOTAL">"c13770"</definedName>
    <definedName name="IQ_OTHER_PC_WRITTEN" hidden="1">"c1006"</definedName>
    <definedName name="IQ_OTHER_PROP">"c8764"</definedName>
    <definedName name="IQ_OTHER_RE_OWNED_FDIC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>"c12823"</definedName>
    <definedName name="IQ_OTHER_REVOLVING_CREDIT_LL_REC_FFIEC">"c12890"</definedName>
    <definedName name="IQ_OTHER_REVOLVING_CREDIT_LOANS_TRADING_DOM_FFIEC">"c12934"</definedName>
    <definedName name="IQ_OTHER_ROOMS">"c8788"</definedName>
    <definedName name="IQ_OTHER_SAVINGS_DEPOSITS_FDIC">"c6554"</definedName>
    <definedName name="IQ_OTHER_SAVINGS_DEPOSITS_NON_TRANS_ACCTS_FFIEC">"c15331"</definedName>
    <definedName name="IQ_OTHER_SECURITIES_QUARTERLY_AVG_FFIEC">"c15472"</definedName>
    <definedName name="IQ_OTHER_SQ_FT">"c8780"</definedName>
    <definedName name="IQ_OTHER_STRIKE_PRICE_GRANTED">"c2692"</definedName>
    <definedName name="IQ_OTHER_TAX_EQUIVALENT_ADJUSTMENTS_FFIEC">"c13855"</definedName>
    <definedName name="IQ_OTHER_TRADING_ASSETS_FAIR_VALUE_TOT_FFIEC">"c15404"</definedName>
    <definedName name="IQ_OTHER_TRADING_ASSETS_FFIEC">"c12826"</definedName>
    <definedName name="IQ_OTHER_TRADING_ASSETS_LEVEL_1_FFIEC">"c15426"</definedName>
    <definedName name="IQ_OTHER_TRADING_ASSETS_LEVEL_2_FFIEC">"c15439"</definedName>
    <definedName name="IQ_OTHER_TRADING_ASSETS_LEVEL_3_FFIEC">"c15452"</definedName>
    <definedName name="IQ_OTHER_TRADING_ASSETS_TOTAL_FFIEC">"c12937"</definedName>
    <definedName name="IQ_OTHER_TRADING_LIABILITIES_FAIR_VALUE_TOT_FFIEC">"c15408"</definedName>
    <definedName name="IQ_OTHER_TRADING_LIABILITIES_FFIEC">"c12860"</definedName>
    <definedName name="IQ_OTHER_TRADING_LIABILITIES_LEVEL_1_FFIEC">"c15430"</definedName>
    <definedName name="IQ_OTHER_TRADING_LIABILITIES_LEVEL_2_FFIEC">"c15443"</definedName>
    <definedName name="IQ_OTHER_TRADING_LIABILITIES_LEVEL_3_FFIEC">"c15456"</definedName>
    <definedName name="IQ_OTHER_TRANSACTIONS_FDIC">"c6504"</definedName>
    <definedName name="IQ_OTHER_UNDRAWN">"c2522"</definedName>
    <definedName name="IQ_OTHER_UNITS">"c8772"</definedName>
    <definedName name="IQ_OTHER_UNUSAL" hidden="1">"c998"</definedName>
    <definedName name="IQ_OTHER_UNUSAL_BNK" hidden="1">"c999"</definedName>
    <definedName name="IQ_OTHER_UNUSAL_BR" hidden="1">"c1000"</definedName>
    <definedName name="IQ_OTHER_UNUSAL_FIN" hidden="1">"c1001"</definedName>
    <definedName name="IQ_OTHER_UNUSAL_INS" hidden="1">"c1002"</definedName>
    <definedName name="IQ_OTHER_UNUSAL_REIT" hidden="1">"c1003"</definedName>
    <definedName name="IQ_OTHER_UNUSAL_SUPPL" hidden="1">"c1004"</definedName>
    <definedName name="IQ_OTHER_UNUSAL_SUPPL_BNK" hidden="1">"c1005"</definedName>
    <definedName name="IQ_OTHER_UNUSAL_SUPPL_BR" hidden="1">"c1006"</definedName>
    <definedName name="IQ_OTHER_UNUSAL_SUPPL_FIN" hidden="1">"c1007"</definedName>
    <definedName name="IQ_OTHER_UNUSAL_SUPPL_INS" hidden="1">"c1008"</definedName>
    <definedName name="IQ_OTHER_UNUSAL_SUPPL_REIT" hidden="1">"c1009"</definedName>
    <definedName name="IQ_OTHER_UNUSAL_SUPPL_UTI" hidden="1">"c1010"</definedName>
    <definedName name="IQ_OTHER_UNUSAL_UTI" hidden="1">"c1011"</definedName>
    <definedName name="IQ_OTHER_UNUSED_COMMITMENTS_FDIC">"c6530"</definedName>
    <definedName name="IQ_OTHER_UNUSED_FFIEC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>"c6281"</definedName>
    <definedName name="IQ_OTHER_UNUSUAL_SUPPL_REIT" hidden="1">"c1499"</definedName>
    <definedName name="IQ_OTHER_UNUSUAL_SUPPL_UTI" hidden="1">"c1500"</definedName>
    <definedName name="IQ_OTHER_UNUSUAL_SUPPLE">"c13816"</definedName>
    <definedName name="IQ_OTHER_UNUSUAL_UTI" hidden="1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>"c6416"</definedName>
    <definedName name="IQ_OVER_FIFTEEN_YEAR_FIXED_AND_FLOATING_RATE_FDIC">"c6424"</definedName>
    <definedName name="IQ_OVER_THREE_YEARS_FDIC">"c6418"</definedName>
    <definedName name="IQ_OVERHEAD_EXP_AVG_ASSETS_FFIEC">"c13361"</definedName>
    <definedName name="IQ_OVERHEAD_EXP_REV_FFIEC">"c13494"</definedName>
    <definedName name="IQ_OVERHEAD_NON_INT_INC_AVG_ASSETS_FFIEC">"c13374"</definedName>
    <definedName name="IQ_OVERHEAD_NON_INT_OPERATING_INC_FFIEC">"c13393"</definedName>
    <definedName name="IQ_OVERHEAD_OPERATING_INC_FFIEC">"c13378"</definedName>
    <definedName name="IQ_OWNER_OCCUPIED_GROSS_LOANS_FFIEC">"c13406"</definedName>
    <definedName name="IQ_OWNER_OCCUPIED_LOANS_RISK_BASED_FFIEC">"c13427"</definedName>
    <definedName name="IQ_OWNER_OCCUPIED_NONFARM_NONRES_LL_REC_DOM_FFIEC">"c12906"</definedName>
    <definedName name="IQ_OWNERSHIP" hidden="1">"c2160"</definedName>
    <definedName name="IQ_PART_TIME" hidden="1">"c1024"</definedName>
    <definedName name="IQ_PARTICIPATION_POOLS_RESIDENTIAL_MORTGAGES_FDIC">"c6403"</definedName>
    <definedName name="IQ_PARTICIPATIONS_ACCEPTANCES_FFIEC">"c13254"</definedName>
    <definedName name="IQ_PARTNERSHIP_INC_RE">"c12039"</definedName>
    <definedName name="IQ_PASS_THROUGH_FNMA_GNMA_TRADING_FFIEC">"c12816"</definedName>
    <definedName name="IQ_PAST_DUE_30_1_4_FAMILY_LOANS_FDIC">"c6693"</definedName>
    <definedName name="IQ_PAST_DUE_30_AUTO_LOANS_FDIC">"c6687"</definedName>
    <definedName name="IQ_PAST_DUE_30_CL_LOANS_FDIC">"c6688"</definedName>
    <definedName name="IQ_PAST_DUE_30_CREDIT_CARDS_RECEIVABLES_FDIC">"c6690"</definedName>
    <definedName name="IQ_PAST_DUE_30_HOME_EQUITY_LINES_FDIC">"c6691"</definedName>
    <definedName name="IQ_PAST_DUE_30_OTHER_CONSUMER_LOANS_FDIC">"c6689"</definedName>
    <definedName name="IQ_PAST_DUE_30_OTHER_LOANS_FDIC">"c6692"</definedName>
    <definedName name="IQ_PAST_DUE_90_1_4_FAMILY_LOANS_FDIC">"c6700"</definedName>
    <definedName name="IQ_PAST_DUE_90_AUTO_LOANS_FDIC">"c6694"</definedName>
    <definedName name="IQ_PAST_DUE_90_CL_LOANS_FDIC">"c6695"</definedName>
    <definedName name="IQ_PAST_DUE_90_CREDIT_CARDS_RECEIVABLES_FDIC">"c6697"</definedName>
    <definedName name="IQ_PAST_DUE_90_HOME_EQUITY_LINES_FDIC">"c6698"</definedName>
    <definedName name="IQ_PAST_DUE_90_OTHER_CONSUMER_LOANS_FDIC">"c6696"</definedName>
    <definedName name="IQ_PAST_DUE_90_OTHER_LOANS_FDIC">"c6699"</definedName>
    <definedName name="IQ_PAST_DUE_ALLOW_GROSS_LOANS_FFIEC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>"c15235"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>"c4042"</definedName>
    <definedName name="IQ_PE_EXCL_FWD_REUT">"c4049"</definedName>
    <definedName name="IQ_PE_NORMALIZED" hidden="1">"c2207"</definedName>
    <definedName name="IQ_PE_RATIO" hidden="1">"c1610"</definedName>
    <definedName name="IQ_PEG_FWD" hidden="1">"c1863"</definedName>
    <definedName name="IQ_PEG_FWD_CIQ">"c4045"</definedName>
    <definedName name="IQ_PEG_FWD_REUT">"c4052"</definedName>
    <definedName name="IQ_PENSION" hidden="1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CT_NEXT">"c5738"</definedName>
    <definedName name="IQ_PENSION_ACT_NEXT_DOM">"c5736"</definedName>
    <definedName name="IQ_PENSION_ACT_NEXT_FOREIGN">"c5737"</definedName>
    <definedName name="IQ_PENSION_AMT_RECOG_NEXT_DOM">"c5745"</definedName>
    <definedName name="IQ_PENSION_AMT_RECOG_NEXT_FOREIGN">"c5746"</definedName>
    <definedName name="IQ_PENSION_AMT_RECOG_PERIOD">"c5747"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I_ACT">"c5723"</definedName>
    <definedName name="IQ_PENSION_CI_ACT_DOM">"c5721"</definedName>
    <definedName name="IQ_PENSION_CI_ACT_FOREIGN">"c5722"</definedName>
    <definedName name="IQ_PENSION_CI_NET_AMT_RECOG">"c5735"</definedName>
    <definedName name="IQ_PENSION_CI_NET_AMT_RECOG_DOM">"c5733"</definedName>
    <definedName name="IQ_PENSION_CI_NET_AMT_RECOG_FOREIGN">"c5734"</definedName>
    <definedName name="IQ_PENSION_CI_OTHER_MISC_ADJ">"c5732"</definedName>
    <definedName name="IQ_PENSION_CI_OTHER_MISC_ADJ_DOM">"c5730"</definedName>
    <definedName name="IQ_PENSION_CI_OTHER_MISC_ADJ_FOREIGN">"c5731"</definedName>
    <definedName name="IQ_PENSION_CI_PRIOR_SERVICE">"c5726"</definedName>
    <definedName name="IQ_PENSION_CI_PRIOR_SERVICE_DOM">"c5724"</definedName>
    <definedName name="IQ_PENSION_CI_PRIOR_SERVICE_FOREIGN">"c5725"</definedName>
    <definedName name="IQ_PENSION_CI_TRANSITION">"c5729"</definedName>
    <definedName name="IQ_PENSION_CI_TRANSITION_DOM">"c5727"</definedName>
    <definedName name="IQ_PENSION_CI_TRANSITION_FOREIGN">"c5728"</definedName>
    <definedName name="IQ_PENSION_CL">"c5753"</definedName>
    <definedName name="IQ_PENSION_CL_DOM">"c5751"</definedName>
    <definedName name="IQ_PENSION_CL_FOREIGN">"c5752"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LT_ASSETS">"c5750"</definedName>
    <definedName name="IQ_PENSION_LT_ASSETS_DOM">"c5748"</definedName>
    <definedName name="IQ_PENSION_LT_ASSETS_FOREIGN">"c5749"</definedName>
    <definedName name="IQ_PENSION_LT_LIAB">"c5756"</definedName>
    <definedName name="IQ_PENSION_LT_LIAB_DOM">"c5754"</definedName>
    <definedName name="IQ_PENSION_LT_LIAB_FOREIGN">"c5755"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IOR_SERVICE_NEXT">"c5741"</definedName>
    <definedName name="IQ_PENSION_PRIOR_SERVICE_NEXT_DOM">"c5739"</definedName>
    <definedName name="IQ_PENSION_PRIOR_SERVICE_NEXT_FOREIGN">"c5740"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TRANSITION_NEXT">"c5744"</definedName>
    <definedName name="IQ_PENSION_TRANSITION_NEXT_DOM">"c5742"</definedName>
    <definedName name="IQ_PENSION_TRANSITION_NEXT_FOREIGN">"c5743"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 hidden="1">"c1852"</definedName>
    <definedName name="IQ_PERCENT_CHANGE_EST_5YR_GROWTH_RATE_12MONTHS_CIQ">"c3790"</definedName>
    <definedName name="IQ_PERCENT_CHANGE_EST_5YR_GROWTH_RATE_18MONTHS" hidden="1">"c1853"</definedName>
    <definedName name="IQ_PERCENT_CHANGE_EST_5YR_GROWTH_RATE_18MONTHS_CIQ">"c3791"</definedName>
    <definedName name="IQ_PERCENT_CHANGE_EST_5YR_GROWTH_RATE_3MONTHS" hidden="1">"c1849"</definedName>
    <definedName name="IQ_PERCENT_CHANGE_EST_5YR_GROWTH_RATE_3MONTHS_CIQ">"c3787"</definedName>
    <definedName name="IQ_PERCENT_CHANGE_EST_5YR_GROWTH_RATE_6MONTHS" hidden="1">"c1850"</definedName>
    <definedName name="IQ_PERCENT_CHANGE_EST_5YR_GROWTH_RATE_6MONTHS_CIQ">"c3788"</definedName>
    <definedName name="IQ_PERCENT_CHANGE_EST_5YR_GROWTH_RATE_9MONTHS" hidden="1">"c1851"</definedName>
    <definedName name="IQ_PERCENT_CHANGE_EST_5YR_GROWTH_RATE_9MONTHS_CIQ">"c3789"</definedName>
    <definedName name="IQ_PERCENT_CHANGE_EST_5YR_GROWTH_RATE_DAY" hidden="1">"c1846"</definedName>
    <definedName name="IQ_PERCENT_CHANGE_EST_5YR_GROWTH_RATE_DAY_CIQ">"c3785"</definedName>
    <definedName name="IQ_PERCENT_CHANGE_EST_5YR_GROWTH_RATE_MONTH" hidden="1">"c1848"</definedName>
    <definedName name="IQ_PERCENT_CHANGE_EST_5YR_GROWTH_RATE_MONTH_CIQ">"c3786"</definedName>
    <definedName name="IQ_PERCENT_CHANGE_EST_5YR_GROWTH_RATE_WEEK" hidden="1">"c1847"</definedName>
    <definedName name="IQ_PERCENT_CHANGE_EST_5YR_GROWTH_RATE_WEEK_CIQ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>"c3748"</definedName>
    <definedName name="IQ_PERCENT_CHANGE_EST_EBITDA_18MONTHS" hidden="1">"c1805"</definedName>
    <definedName name="IQ_PERCENT_CHANGE_EST_EBITDA_18MONTHS_CIQ">"c3749"</definedName>
    <definedName name="IQ_PERCENT_CHANGE_EST_EBITDA_3MONTHS" hidden="1">"c1801"</definedName>
    <definedName name="IQ_PERCENT_CHANGE_EST_EBITDA_3MONTHS_CIQ">"c3745"</definedName>
    <definedName name="IQ_PERCENT_CHANGE_EST_EBITDA_6MONTHS" hidden="1">"c1802"</definedName>
    <definedName name="IQ_PERCENT_CHANGE_EST_EBITDA_6MONTHS_CIQ">"c3746"</definedName>
    <definedName name="IQ_PERCENT_CHANGE_EST_EBITDA_9MONTHS" hidden="1">"c1803"</definedName>
    <definedName name="IQ_PERCENT_CHANGE_EST_EBITDA_9MONTHS_CIQ">"c3747"</definedName>
    <definedName name="IQ_PERCENT_CHANGE_EST_EBITDA_DAY" hidden="1">"c1798"</definedName>
    <definedName name="IQ_PERCENT_CHANGE_EST_EBITDA_DAY_CIQ">"c3743"</definedName>
    <definedName name="IQ_PERCENT_CHANGE_EST_EBITDA_MONTH" hidden="1">"c1800"</definedName>
    <definedName name="IQ_PERCENT_CHANGE_EST_EBITDA_MONTH_CIQ">"c3744"</definedName>
    <definedName name="IQ_PERCENT_CHANGE_EST_EBITDA_WEEK" hidden="1">"c1799"</definedName>
    <definedName name="IQ_PERCENT_CHANGE_EST_EBITDA_WEEK_CIQ">"c3792"</definedName>
    <definedName name="IQ_PERCENT_CHANGE_EST_EPS_12MONTHS" hidden="1">"c1788"</definedName>
    <definedName name="IQ_PERCENT_CHANGE_EST_EPS_12MONTHS_CIQ">"c3733"</definedName>
    <definedName name="IQ_PERCENT_CHANGE_EST_EPS_18MONTHS" hidden="1">"c1789"</definedName>
    <definedName name="IQ_PERCENT_CHANGE_EST_EPS_18MONTHS_CIQ">"c3734"</definedName>
    <definedName name="IQ_PERCENT_CHANGE_EST_EPS_3MONTHS" hidden="1">"c1785"</definedName>
    <definedName name="IQ_PERCENT_CHANGE_EST_EPS_3MONTHS_CIQ">"c3730"</definedName>
    <definedName name="IQ_PERCENT_CHANGE_EST_EPS_6MONTHS" hidden="1">"c1786"</definedName>
    <definedName name="IQ_PERCENT_CHANGE_EST_EPS_6MONTHS_CIQ">"c3731"</definedName>
    <definedName name="IQ_PERCENT_CHANGE_EST_EPS_9MONTHS" hidden="1">"c1787"</definedName>
    <definedName name="IQ_PERCENT_CHANGE_EST_EPS_9MONTHS_CIQ">"c3732"</definedName>
    <definedName name="IQ_PERCENT_CHANGE_EST_EPS_DAY" hidden="1">"c1782"</definedName>
    <definedName name="IQ_PERCENT_CHANGE_EST_EPS_DAY_CIQ">"c3727"</definedName>
    <definedName name="IQ_PERCENT_CHANGE_EST_EPS_MONTH" hidden="1">"c1784"</definedName>
    <definedName name="IQ_PERCENT_CHANGE_EST_EPS_MONTH_CIQ">"c3729"</definedName>
    <definedName name="IQ_PERCENT_CHANGE_EST_EPS_WEEK" hidden="1">"c1783"</definedName>
    <definedName name="IQ_PERCENT_CHANGE_EST_EPS_WEEK_CIQ">"c3728"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>"c3783"</definedName>
    <definedName name="IQ_PERCENT_CHANGE_EST_PRICE_TARGET_18MONTHS" hidden="1">"c1845"</definedName>
    <definedName name="IQ_PERCENT_CHANGE_EST_PRICE_TARGET_18MONTHS_CIQ">"c3784"</definedName>
    <definedName name="IQ_PERCENT_CHANGE_EST_PRICE_TARGET_3MONTHS" hidden="1">"c1841"</definedName>
    <definedName name="IQ_PERCENT_CHANGE_EST_PRICE_TARGET_3MONTHS_CIQ">"c3780"</definedName>
    <definedName name="IQ_PERCENT_CHANGE_EST_PRICE_TARGET_6MONTHS" hidden="1">"c1842"</definedName>
    <definedName name="IQ_PERCENT_CHANGE_EST_PRICE_TARGET_6MONTHS_CIQ">"c3781"</definedName>
    <definedName name="IQ_PERCENT_CHANGE_EST_PRICE_TARGET_9MONTHS" hidden="1">"c1843"</definedName>
    <definedName name="IQ_PERCENT_CHANGE_EST_PRICE_TARGET_9MONTHS_CIQ">"c3782"</definedName>
    <definedName name="IQ_PERCENT_CHANGE_EST_PRICE_TARGET_DAY" hidden="1">"c1838"</definedName>
    <definedName name="IQ_PERCENT_CHANGE_EST_PRICE_TARGET_DAY_CIQ">"c3778"</definedName>
    <definedName name="IQ_PERCENT_CHANGE_EST_PRICE_TARGET_MONTH" hidden="1">"c1840"</definedName>
    <definedName name="IQ_PERCENT_CHANGE_EST_PRICE_TARGET_MONTH_CIQ">"c3779"</definedName>
    <definedName name="IQ_PERCENT_CHANGE_EST_PRICE_TARGET_WEEK" hidden="1">"c1839"</definedName>
    <definedName name="IQ_PERCENT_CHANGE_EST_PRICE_TARGET_WEEK_CIQ">"c3798"</definedName>
    <definedName name="IQ_PERCENT_CHANGE_EST_RECO_12MONTHS" hidden="1">"c1836"</definedName>
    <definedName name="IQ_PERCENT_CHANGE_EST_RECO_12MONTHS_CIQ">"c3776"</definedName>
    <definedName name="IQ_PERCENT_CHANGE_EST_RECO_18MONTHS" hidden="1">"c1837"</definedName>
    <definedName name="IQ_PERCENT_CHANGE_EST_RECO_18MONTHS_CIQ">"c3777"</definedName>
    <definedName name="IQ_PERCENT_CHANGE_EST_RECO_3MONTHS" hidden="1">"c1833"</definedName>
    <definedName name="IQ_PERCENT_CHANGE_EST_RECO_3MONTHS_CIQ">"c3773"</definedName>
    <definedName name="IQ_PERCENT_CHANGE_EST_RECO_6MONTHS" hidden="1">"c1834"</definedName>
    <definedName name="IQ_PERCENT_CHANGE_EST_RECO_6MONTHS_CIQ">"c3774"</definedName>
    <definedName name="IQ_PERCENT_CHANGE_EST_RECO_9MONTHS" hidden="1">"c1835"</definedName>
    <definedName name="IQ_PERCENT_CHANGE_EST_RECO_9MONTHS_CIQ">"c3775"</definedName>
    <definedName name="IQ_PERCENT_CHANGE_EST_RECO_DAY" hidden="1">"c1830"</definedName>
    <definedName name="IQ_PERCENT_CHANGE_EST_RECO_DAY_CIQ">"c3771"</definedName>
    <definedName name="IQ_PERCENT_CHANGE_EST_RECO_MONTH" hidden="1">"c1832"</definedName>
    <definedName name="IQ_PERCENT_CHANGE_EST_RECO_MONTH_CIQ">"c3772"</definedName>
    <definedName name="IQ_PERCENT_CHANGE_EST_RECO_WEEK" hidden="1">"c1831"</definedName>
    <definedName name="IQ_PERCENT_CHANGE_EST_RECO_WEEK_CIQ">"c3796"</definedName>
    <definedName name="IQ_PERCENT_CHANGE_EST_REV_12MONTHS" hidden="1">"c1796"</definedName>
    <definedName name="IQ_PERCENT_CHANGE_EST_REV_12MONTHS_CIQ">"c3741"</definedName>
    <definedName name="IQ_PERCENT_CHANGE_EST_REV_18MONTHS" hidden="1">"c1797"</definedName>
    <definedName name="IQ_PERCENT_CHANGE_EST_REV_18MONTHS_CIQ">"c3742"</definedName>
    <definedName name="IQ_PERCENT_CHANGE_EST_REV_3MONTHS" hidden="1">"c1793"</definedName>
    <definedName name="IQ_PERCENT_CHANGE_EST_REV_3MONTHS_CIQ">"c3738"</definedName>
    <definedName name="IQ_PERCENT_CHANGE_EST_REV_6MONTHS" hidden="1">"c1794"</definedName>
    <definedName name="IQ_PERCENT_CHANGE_EST_REV_6MONTHS_CIQ">"c3739"</definedName>
    <definedName name="IQ_PERCENT_CHANGE_EST_REV_9MONTHS" hidden="1">"c1795"</definedName>
    <definedName name="IQ_PERCENT_CHANGE_EST_REV_9MONTHS_CIQ">"c3740"</definedName>
    <definedName name="IQ_PERCENT_CHANGE_EST_REV_DAY" hidden="1">"c1790"</definedName>
    <definedName name="IQ_PERCENT_CHANGE_EST_REV_DAY_CIQ">"c3735"</definedName>
    <definedName name="IQ_PERCENT_CHANGE_EST_REV_MONTH" hidden="1">"c1792"</definedName>
    <definedName name="IQ_PERCENT_CHANGE_EST_REV_MONTH_CIQ">"c3737"</definedName>
    <definedName name="IQ_PERCENT_CHANGE_EST_REV_WEEK" hidden="1">"c1791"</definedName>
    <definedName name="IQ_PERCENT_CHANGE_EST_REV_WEEK_CIQ">"c3736"</definedName>
    <definedName name="IQ_PERCENT_FLOAT" hidden="1">"c227"</definedName>
    <definedName name="IQ_PERCENT_INSURED_FDIC">"c6374"</definedName>
    <definedName name="IQ_PERFORMANCE_LOC_FOREIGN_GUARANTEES_FFIEC">"c13251"</definedName>
    <definedName name="IQ_PERIODDATE" hidden="1">"c1414"</definedName>
    <definedName name="IQ_PERIODDATE_AP">"c11745"</definedName>
    <definedName name="IQ_PERIODDATE_BS" hidden="1">"c1032"</definedName>
    <definedName name="IQ_PERIODDATE_CF" hidden="1">"c1033"</definedName>
    <definedName name="IQ_PERIODDATE_FDIC">"c13646"</definedName>
    <definedName name="IQ_PERIODDATE_FFIEC">"c13645"</definedName>
    <definedName name="IQ_PERIODDATE_IS" hidden="1">"c1034"</definedName>
    <definedName name="IQ_PERIODLENGTH_AP">"c11746"</definedName>
    <definedName name="IQ_PERIODLENGTH_CF" hidden="1">"c1502"</definedName>
    <definedName name="IQ_PERIODLENGTH_IS" hidden="1">"c1503"</definedName>
    <definedName name="IQ_PERSONAL_CONSUMER_SPENDING_DURABLE">"c6942"</definedName>
    <definedName name="IQ_PERSONAL_CONSUMER_SPENDING_DURABLE_APR">"c7602"</definedName>
    <definedName name="IQ_PERSONAL_CONSUMER_SPENDING_DURABLE_APR_FC">"c8482"</definedName>
    <definedName name="IQ_PERSONAL_CONSUMER_SPENDING_DURABLE_FC">"c7822"</definedName>
    <definedName name="IQ_PERSONAL_CONSUMER_SPENDING_DURABLE_POP">"c7162"</definedName>
    <definedName name="IQ_PERSONAL_CONSUMER_SPENDING_DURABLE_POP_FC">"c8042"</definedName>
    <definedName name="IQ_PERSONAL_CONSUMER_SPENDING_DURABLE_YOY">"c7382"</definedName>
    <definedName name="IQ_PERSONAL_CONSUMER_SPENDING_DURABLE_YOY_FC">"c8262"</definedName>
    <definedName name="IQ_PERSONAL_CONSUMER_SPENDING_NONDURABLE">"c6940"</definedName>
    <definedName name="IQ_PERSONAL_CONSUMER_SPENDING_NONDURABLE_APR">"c7600"</definedName>
    <definedName name="IQ_PERSONAL_CONSUMER_SPENDING_NONDURABLE_APR_FC">"c8480"</definedName>
    <definedName name="IQ_PERSONAL_CONSUMER_SPENDING_NONDURABLE_FC">"c7820"</definedName>
    <definedName name="IQ_PERSONAL_CONSUMER_SPENDING_NONDURABLE_POP">"c7160"</definedName>
    <definedName name="IQ_PERSONAL_CONSUMER_SPENDING_NONDURABLE_POP_FC">"c8040"</definedName>
    <definedName name="IQ_PERSONAL_CONSUMER_SPENDING_NONDURABLE_YOY">"c7380"</definedName>
    <definedName name="IQ_PERSONAL_CONSUMER_SPENDING_NONDURABLE_YOY_FC">"c8260"</definedName>
    <definedName name="IQ_PERSONAL_CONSUMER_SPENDING_REAL">"c6994"</definedName>
    <definedName name="IQ_PERSONAL_CONSUMER_SPENDING_REAL_APR">"c7654"</definedName>
    <definedName name="IQ_PERSONAL_CONSUMER_SPENDING_REAL_APR_FC">"c8534"</definedName>
    <definedName name="IQ_PERSONAL_CONSUMER_SPENDING_REAL_FC">"c7874"</definedName>
    <definedName name="IQ_PERSONAL_CONSUMER_SPENDING_REAL_POP">"c7214"</definedName>
    <definedName name="IQ_PERSONAL_CONSUMER_SPENDING_REAL_POP_FC">"c8094"</definedName>
    <definedName name="IQ_PERSONAL_CONSUMER_SPENDING_REAL_YOY">"c7434"</definedName>
    <definedName name="IQ_PERSONAL_CONSUMER_SPENDING_REAL_YOY_FC">"c8314"</definedName>
    <definedName name="IQ_PERSONAL_CONSUMER_SPENDING_SERVICES">"c6941"</definedName>
    <definedName name="IQ_PERSONAL_CONSUMER_SPENDING_SERVICES_APR">"c7601"</definedName>
    <definedName name="IQ_PERSONAL_CONSUMER_SPENDING_SERVICES_APR_FC">"c8481"</definedName>
    <definedName name="IQ_PERSONAL_CONSUMER_SPENDING_SERVICES_FC">"c7821"</definedName>
    <definedName name="IQ_PERSONAL_CONSUMER_SPENDING_SERVICES_POP">"c7161"</definedName>
    <definedName name="IQ_PERSONAL_CONSUMER_SPENDING_SERVICES_POP_FC">"c8041"</definedName>
    <definedName name="IQ_PERSONAL_CONSUMER_SPENDING_SERVICES_YOY">"c7381"</definedName>
    <definedName name="IQ_PERSONAL_CONSUMER_SPENDING_SERVICES_YOY_FC">"c8261"</definedName>
    <definedName name="IQ_PERSONAL_INCOME">"c6943"</definedName>
    <definedName name="IQ_PERSONAL_INCOME_APR">"c7603"</definedName>
    <definedName name="IQ_PERSONAL_INCOME_APR_FC">"c8483"</definedName>
    <definedName name="IQ_PERSONAL_INCOME_FC">"c7823"</definedName>
    <definedName name="IQ_PERSONAL_INCOME_POP">"c7163"</definedName>
    <definedName name="IQ_PERSONAL_INCOME_POP_FC">"c8043"</definedName>
    <definedName name="IQ_PERSONAL_INCOME_SAAR">"c6944"</definedName>
    <definedName name="IQ_PERSONAL_INCOME_SAAR_APR">"c7604"</definedName>
    <definedName name="IQ_PERSONAL_INCOME_SAAR_APR_FC">"c8484"</definedName>
    <definedName name="IQ_PERSONAL_INCOME_SAAR_FC">"c7824"</definedName>
    <definedName name="IQ_PERSONAL_INCOME_SAAR_POP">"c7164"</definedName>
    <definedName name="IQ_PERSONAL_INCOME_SAAR_POP_FC">"c8044"</definedName>
    <definedName name="IQ_PERSONAL_INCOME_SAAR_YOY">"c7384"</definedName>
    <definedName name="IQ_PERSONAL_INCOME_SAAR_YOY_FC">"c8264"</definedName>
    <definedName name="IQ_PERSONAL_INCOME_USD_APR_FC">"c11885"</definedName>
    <definedName name="IQ_PERSONAL_INCOME_USD_FC">"c11882"</definedName>
    <definedName name="IQ_PERSONAL_INCOME_USD_POP_FC">"c11883"</definedName>
    <definedName name="IQ_PERSONAL_INCOME_USD_YOY_FC">"c11884"</definedName>
    <definedName name="IQ_PERSONAL_INCOME_YOY">"c7383"</definedName>
    <definedName name="IQ_PERSONAL_INCOME_YOY_FC">"c8263"</definedName>
    <definedName name="IQ_PERSONNEL_EXP_AVG_ASSETS_FFIEC">"c13371"</definedName>
    <definedName name="IQ_PERSONNEL_EXP_OPERATING_INC_FFIEC">"c13379"</definedName>
    <definedName name="IQ_PERTYPE" hidden="1">"c1611"</definedName>
    <definedName name="IQ_PHARMBIO_NUMBER_LICENSED_PATENT_APP">"c10018"</definedName>
    <definedName name="IQ_PHARMBIO_NUMBER_LICENSED_PATENTS">"c10017"</definedName>
    <definedName name="IQ_PHARMBIO_NUMBER_PATENTS">"c10015"</definedName>
    <definedName name="IQ_PHARMBIO_NUMBER_PROD__APPROVED_DURING_PERIOD">"c10027"</definedName>
    <definedName name="IQ_PHARMBIO_NUMBER_PROD__CLINICAL_DEV">"c10022"</definedName>
    <definedName name="IQ_PHARMBIO_NUMBER_PROD__LAUNCHED_DURING_PERIOD">"c10028"</definedName>
    <definedName name="IQ_PHARMBIO_NUMBER_PROD__PHASE_I">"c10023"</definedName>
    <definedName name="IQ_PHARMBIO_NUMBER_PROD__PHASE_II">"c10024"</definedName>
    <definedName name="IQ_PHARMBIO_NUMBER_PROD__PHASE_III">"c10025"</definedName>
    <definedName name="IQ_PHARMBIO_NUMBER_PROD__PRE_CLINICAL_TRIALS">"c10021"</definedName>
    <definedName name="IQ_PHARMBIO_NUMBER_PROD__PRE_REGISTRATION">"c10026"</definedName>
    <definedName name="IQ_PHARMBIO_NUMBER_PROD__RESEARCH_DEV">"c10020"</definedName>
    <definedName name="IQ_PHARMBIO_NUMBER_PROD_APPROVED_DURING_PERIOD">"c10027"</definedName>
    <definedName name="IQ_PHARMBIO_NUMBER_PROD_CLINICAL_DEV">"c10022"</definedName>
    <definedName name="IQ_PHARMBIO_NUMBER_PROD_DISCOVERY_RESEARCH">"c10019"</definedName>
    <definedName name="IQ_PHARMBIO_NUMBER_PROD_LAUNCHED_DURING_PERIOD">"c10028"</definedName>
    <definedName name="IQ_PHARMBIO_NUMBER_PROD_PHASE_I">"c10023"</definedName>
    <definedName name="IQ_PHARMBIO_NUMBER_PROD_PHASE_II">"c10024"</definedName>
    <definedName name="IQ_PHARMBIO_NUMBER_PROD_PHASE_III">"c10025"</definedName>
    <definedName name="IQ_PHARMBIO_NUMBER_PROD_PRE_CLINICAL_TRIALS">"c10021"</definedName>
    <definedName name="IQ_PHARMBIO_NUMBER_PROD_PRE_REGISTRATION">"c10026"</definedName>
    <definedName name="IQ_PHARMBIO_NUMBER_PROD_RESEARCH_DEV">"c10020"</definedName>
    <definedName name="IQ_PHARMBIO_PATENT_APP">"c10016"</definedName>
    <definedName name="IQ_PHILADELPHIA_FED_DIFFUSION_INDEX">"c6945"</definedName>
    <definedName name="IQ_PHILADELPHIA_FED_DIFFUSION_INDEX_APR">"c7605"</definedName>
    <definedName name="IQ_PHILADELPHIA_FED_DIFFUSION_INDEX_APR_FC">"c8485"</definedName>
    <definedName name="IQ_PHILADELPHIA_FED_DIFFUSION_INDEX_FC">"c7825"</definedName>
    <definedName name="IQ_PHILADELPHIA_FED_DIFFUSION_INDEX_POP">"c7165"</definedName>
    <definedName name="IQ_PHILADELPHIA_FED_DIFFUSION_INDEX_POP_FC">"c8045"</definedName>
    <definedName name="IQ_PHILADELPHIA_FED_DIFFUSION_INDEX_YOY">"c7385"</definedName>
    <definedName name="IQ_PHILADELPHIA_FED_DIFFUSION_INDEX_YOY_FC">"c8265"</definedName>
    <definedName name="IQ_PLEDGED_SEC_INVEST_SECURITIES_FFIEC">"c13467"</definedName>
    <definedName name="IQ_PLEDGED_SECURITIES_FDIC">"c6401"</definedName>
    <definedName name="IQ_PLL" hidden="1">"c2114"</definedName>
    <definedName name="IQ_PMAC_DIFFUSION_INDEX">"c6946"</definedName>
    <definedName name="IQ_PMAC_DIFFUSION_INDEX_APR">"c7606"</definedName>
    <definedName name="IQ_PMAC_DIFFUSION_INDEX_APR_FC">"c8486"</definedName>
    <definedName name="IQ_PMAC_DIFFUSION_INDEX_FC">"c7826"</definedName>
    <definedName name="IQ_PMAC_DIFFUSION_INDEX_POP">"c7166"</definedName>
    <definedName name="IQ_PMAC_DIFFUSION_INDEX_POP_FC">"c8046"</definedName>
    <definedName name="IQ_PMAC_DIFFUSION_INDEX_YOY">"c7386"</definedName>
    <definedName name="IQ_PMAC_DIFFUSION_INDEX_YOY_FC">"c8266"</definedName>
    <definedName name="IQ_PMT_FREQ" hidden="1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>"c13107"</definedName>
    <definedName name="IQ_POOL_AMT_ORIGINAL">"c8970"</definedName>
    <definedName name="IQ_POOL_NAME">"c8967"</definedName>
    <definedName name="IQ_POOL_NUMBER">"c8968"</definedName>
    <definedName name="IQ_POOL_TYPE">"c8969"</definedName>
    <definedName name="IQ_POSITIVE_FAIR_VALUE_DERIVATIVES_BENEFICIARY_FFIEC">"c13123"</definedName>
    <definedName name="IQ_POSITIVE_FAIR_VALUE_DERIVATIVES_GUARANTOR_FFIEC">"c13116"</definedName>
    <definedName name="IQ_POST_RETIRE_EXP" hidden="1">"c1039"</definedName>
    <definedName name="IQ_POSTAGE_FFIEC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>"c3799"</definedName>
    <definedName name="IQ_PP_ATTRIB_ORE_RESERVES_ALUM">"c9218"</definedName>
    <definedName name="IQ_PP_ATTRIB_ORE_RESERVES_COP">"c9162"</definedName>
    <definedName name="IQ_PP_ATTRIB_ORE_RESERVES_DIAM">"c9642"</definedName>
    <definedName name="IQ_PP_ATTRIB_ORE_RESERVES_GOLD">"c9003"</definedName>
    <definedName name="IQ_PP_ATTRIB_ORE_RESERVES_IRON">"c9377"</definedName>
    <definedName name="IQ_PP_ATTRIB_ORE_RESERVES_LEAD">"c9430"</definedName>
    <definedName name="IQ_PP_ATTRIB_ORE_RESERVES_MANG">"c9483"</definedName>
    <definedName name="IQ_PP_ATTRIB_ORE_RESERVES_MOLYB">"c9695"</definedName>
    <definedName name="IQ_PP_ATTRIB_ORE_RESERVES_NICK">"c9271"</definedName>
    <definedName name="IQ_PP_ATTRIB_ORE_RESERVES_PLAT">"c9109"</definedName>
    <definedName name="IQ_PP_ATTRIB_ORE_RESERVES_SILVER">"c9056"</definedName>
    <definedName name="IQ_PP_ATTRIB_ORE_RESERVES_TITAN">"c9536"</definedName>
    <definedName name="IQ_PP_ATTRIB_ORE_RESERVES_URAN">"c9589"</definedName>
    <definedName name="IQ_PP_ATTRIB_ORE_RESERVES_ZINC">"c9324"</definedName>
    <definedName name="IQ_PP_ORE_RESERVES_ALUM">"c9211"</definedName>
    <definedName name="IQ_PP_ORE_RESERVES_COP">"c9155"</definedName>
    <definedName name="IQ_PP_ORE_RESERVES_DIAM">"c9635"</definedName>
    <definedName name="IQ_PP_ORE_RESERVES_GOLD">"c8996"</definedName>
    <definedName name="IQ_PP_ORE_RESERVES_IRON">"c9370"</definedName>
    <definedName name="IQ_PP_ORE_RESERVES_LEAD">"c9423"</definedName>
    <definedName name="IQ_PP_ORE_RESERVES_MANG">"c9476"</definedName>
    <definedName name="IQ_PP_ORE_RESERVES_MOLYB">"c9688"</definedName>
    <definedName name="IQ_PP_ORE_RESERVES_NICK">"c9264"</definedName>
    <definedName name="IQ_PP_ORE_RESERVES_PLAT">"c9102"</definedName>
    <definedName name="IQ_PP_ORE_RESERVES_SILVER">"c9049"</definedName>
    <definedName name="IQ_PP_ORE_RESERVES_TITAN">"c9529"</definedName>
    <definedName name="IQ_PP_ORE_RESERVES_URAN">"c9582"</definedName>
    <definedName name="IQ_PP_ORE_RESERVES_ZINC">"c9317"</definedName>
    <definedName name="IQ_PP_RECOV_ATTRIB_RESERVES_ALUM">"c9221"</definedName>
    <definedName name="IQ_PP_RECOV_ATTRIB_RESERVES_COAL">"c9805"</definedName>
    <definedName name="IQ_PP_RECOV_ATTRIB_RESERVES_COP">"c9165"</definedName>
    <definedName name="IQ_PP_RECOV_ATTRIB_RESERVES_DIAM">"c9645"</definedName>
    <definedName name="IQ_PP_RECOV_ATTRIB_RESERVES_GOLD">"c9006"</definedName>
    <definedName name="IQ_PP_RECOV_ATTRIB_RESERVES_IRON">"c9380"</definedName>
    <definedName name="IQ_PP_RECOV_ATTRIB_RESERVES_LEAD">"c9433"</definedName>
    <definedName name="IQ_PP_RECOV_ATTRIB_RESERVES_MANG">"c9486"</definedName>
    <definedName name="IQ_PP_RECOV_ATTRIB_RESERVES_MET_COAL">"c9745"</definedName>
    <definedName name="IQ_PP_RECOV_ATTRIB_RESERVES_MOLYB">"c9698"</definedName>
    <definedName name="IQ_PP_RECOV_ATTRIB_RESERVES_NICK">"c9274"</definedName>
    <definedName name="IQ_PP_RECOV_ATTRIB_RESERVES_PLAT">"c9112"</definedName>
    <definedName name="IQ_PP_RECOV_ATTRIB_RESERVES_SILVER">"c9059"</definedName>
    <definedName name="IQ_PP_RECOV_ATTRIB_RESERVES_STEAM">"c9775"</definedName>
    <definedName name="IQ_PP_RECOV_ATTRIB_RESERVES_TITAN">"c9539"</definedName>
    <definedName name="IQ_PP_RECOV_ATTRIB_RESERVES_URAN">"c9592"</definedName>
    <definedName name="IQ_PP_RECOV_ATTRIB_RESERVES_ZINC">"c9327"</definedName>
    <definedName name="IQ_PP_RECOV_RESERVES_ALUM">"c9215"</definedName>
    <definedName name="IQ_PP_RECOV_RESERVES_COAL">"c9802"</definedName>
    <definedName name="IQ_PP_RECOV_RESERVES_COP">"c9159"</definedName>
    <definedName name="IQ_PP_RECOV_RESERVES_DIAM">"c9639"</definedName>
    <definedName name="IQ_PP_RECOV_RESERVES_GOLD">"c9000"</definedName>
    <definedName name="IQ_PP_RECOV_RESERVES_IRON">"c9374"</definedName>
    <definedName name="IQ_PP_RECOV_RESERVES_LEAD">"c9427"</definedName>
    <definedName name="IQ_PP_RECOV_RESERVES_MANG">"c9480"</definedName>
    <definedName name="IQ_PP_RECOV_RESERVES_MET_COAL">"c9742"</definedName>
    <definedName name="IQ_PP_RECOV_RESERVES_MOLYB">"c9692"</definedName>
    <definedName name="IQ_PP_RECOV_RESERVES_NICK">"c9268"</definedName>
    <definedName name="IQ_PP_RECOV_RESERVES_PLAT">"c9106"</definedName>
    <definedName name="IQ_PP_RECOV_RESERVES_SILVER">"c9053"</definedName>
    <definedName name="IQ_PP_RECOV_RESERVES_STEAM">"c9772"</definedName>
    <definedName name="IQ_PP_RECOV_RESERVES_TITAN">"c9533"</definedName>
    <definedName name="IQ_PP_RECOV_RESERVES_URAN">"c9586"</definedName>
    <definedName name="IQ_PP_RECOV_RESERVES_ZINC">"c9321"</definedName>
    <definedName name="IQ_PP_RESERVES_CALORIFIC_VALUE_COAL">"c9799"</definedName>
    <definedName name="IQ_PP_RESERVES_CALORIFIC_VALUE_MET_COAL">"c9739"</definedName>
    <definedName name="IQ_PP_RESERVES_CALORIFIC_VALUE_STEAM">"c9769"</definedName>
    <definedName name="IQ_PP_RESERVES_GRADE_ALUM">"c9212"</definedName>
    <definedName name="IQ_PP_RESERVES_GRADE_COP">"c9156"</definedName>
    <definedName name="IQ_PP_RESERVES_GRADE_DIAM">"c9636"</definedName>
    <definedName name="IQ_PP_RESERVES_GRADE_GOLD">"c8997"</definedName>
    <definedName name="IQ_PP_RESERVES_GRADE_IRON">"c9371"</definedName>
    <definedName name="IQ_PP_RESERVES_GRADE_LEAD">"c9424"</definedName>
    <definedName name="IQ_PP_RESERVES_GRADE_MANG">"c9477"</definedName>
    <definedName name="IQ_PP_RESERVES_GRADE_MOLYB">"c9689"</definedName>
    <definedName name="IQ_PP_RESERVES_GRADE_NICK">"c9265"</definedName>
    <definedName name="IQ_PP_RESERVES_GRADE_PLAT">"c9103"</definedName>
    <definedName name="IQ_PP_RESERVES_GRADE_SILVER">"c9050"</definedName>
    <definedName name="IQ_PP_RESERVES_GRADE_TITAN">"c9530"</definedName>
    <definedName name="IQ_PP_RESERVES_GRADE_URAN">"c9583"</definedName>
    <definedName name="IQ_PP_RESERVES_GRADE_ZINC">"c9318"</definedName>
    <definedName name="IQ_PPI">"c6810"</definedName>
    <definedName name="IQ_PPI_APR">"c7470"</definedName>
    <definedName name="IQ_PPI_APR_FC">"c8350"</definedName>
    <definedName name="IQ_PPI_CORE">"c6840"</definedName>
    <definedName name="IQ_PPI_CORE_APR">"c7500"</definedName>
    <definedName name="IQ_PPI_CORE_APR_FC">"c8380"</definedName>
    <definedName name="IQ_PPI_CORE_FC">"c7720"</definedName>
    <definedName name="IQ_PPI_CORE_POP">"c7060"</definedName>
    <definedName name="IQ_PPI_CORE_POP_FC">"c7940"</definedName>
    <definedName name="IQ_PPI_CORE_YOY">"c7280"</definedName>
    <definedName name="IQ_PPI_CORE_YOY_FC">"c8160"</definedName>
    <definedName name="IQ_PPI_FC">"c7690"</definedName>
    <definedName name="IQ_PPI_POP">"c7030"</definedName>
    <definedName name="IQ_PPI_POP_FC">"c7910"</definedName>
    <definedName name="IQ_PPI_YOY">"c7250"</definedName>
    <definedName name="IQ_PPI_YOY_FC">"c8130"</definedName>
    <definedName name="IQ_PRE_OPEN_COST" hidden="1">"c1040"</definedName>
    <definedName name="IQ_PRE_TAX_ACT_OR_EST" hidden="1">"c2221"</definedName>
    <definedName name="IQ_PRE_TAX_INCOME_FDIC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>"c6262"</definedName>
    <definedName name="IQ_PREF_OTHER_REIT" hidden="1">"c1058"</definedName>
    <definedName name="IQ_PREF_OTHER_UTI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>"c12875"</definedName>
    <definedName name="IQ_PREF_TOT" hidden="1">"c1415"</definedName>
    <definedName name="IQ_PREFERRED_DEPOSITS_FFIEC">"c15312"</definedName>
    <definedName name="IQ_PREFERRED_FDIC">"c6349"</definedName>
    <definedName name="IQ_PREFERRED_LIST">"c13506"</definedName>
    <definedName name="IQ_PREMISES_EQUIPMENT_FDIC">"c6577"</definedName>
    <definedName name="IQ_PREMISES_FIXED_ASSETS_CAP_LEASES_FFIEC">"c12830"</definedName>
    <definedName name="IQ_PREMIUM_INSURANCE_CREDIT_FFIEC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>"c15216"</definedName>
    <definedName name="IQ_PRESIDENT_NAME">"c15215"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>"c15390"</definedName>
    <definedName name="IQ_PRETAX_INC_BEFORE_CAP_ALLOCATION_FOREIGN_FFIEC">"c15388"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OPERATING_INC_AVG_ASSETS_FFIEC">"c13365"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>"c6731"</definedName>
    <definedName name="IQ_PREV_MONTHLY_FACTOR">"c8973"</definedName>
    <definedName name="IQ_PREV_MONTHLY_FACTOR_DATE">"c8974"</definedName>
    <definedName name="IQ_PRICE_CFPS_FWD" hidden="1">"c2237"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>"c6948"</definedName>
    <definedName name="IQ_PRICE_PAID_FARM_INDEX_APR">"c7608"</definedName>
    <definedName name="IQ_PRICE_PAID_FARM_INDEX_APR_FC">"c8488"</definedName>
    <definedName name="IQ_PRICE_PAID_FARM_INDEX_FC">"c7828"</definedName>
    <definedName name="IQ_PRICE_PAID_FARM_INDEX_POP">"c7168"</definedName>
    <definedName name="IQ_PRICE_PAID_FARM_INDEX_POP_FC">"c8048"</definedName>
    <definedName name="IQ_PRICE_PAID_FARM_INDEX_YOY">"c7388"</definedName>
    <definedName name="IQ_PRICE_PAID_FARM_INDEX_YOY_FC">"c8268"</definedName>
    <definedName name="IQ_PRICE_TARGET" hidden="1">"c82"</definedName>
    <definedName name="IQ_PRICE_TARGET_BOTTOM_UP_CIQ">"c12023"</definedName>
    <definedName name="IQ_PRICE_TARGET_CIQ">"c3613"</definedName>
    <definedName name="IQ_PRICE_TARGET_REUT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">"c8559"</definedName>
    <definedName name="IQ_PRIVATE_CONST_TOTAL_APR_FC_UNUSED_UNUSED_UNUSED">"c8559"</definedName>
    <definedName name="IQ_PRIVATE_CONST_TOTAL_APR_UNUSED">"c7679"</definedName>
    <definedName name="IQ_PRIVATE_CONST_TOTAL_APR_UNUSED_UNUSED_UNUSED">"c7679"</definedName>
    <definedName name="IQ_PRIVATE_CONST_TOTAL_FC_UNUSED">"c7899"</definedName>
    <definedName name="IQ_PRIVATE_CONST_TOTAL_FC_UNUSED_UNUSED_UNUSED">"c7899"</definedName>
    <definedName name="IQ_PRIVATE_CONST_TOTAL_POP_FC_UNUSED">"c8119"</definedName>
    <definedName name="IQ_PRIVATE_CONST_TOTAL_POP_FC_UNUSED_UNUSED_UNUSED">"c8119"</definedName>
    <definedName name="IQ_PRIVATE_CONST_TOTAL_POP_UNUSED">"c7239"</definedName>
    <definedName name="IQ_PRIVATE_CONST_TOTAL_POP_UNUSED_UNUSED_UNUSED">"c7239"</definedName>
    <definedName name="IQ_PRIVATE_CONST_TOTAL_UNUSED">"c7019"</definedName>
    <definedName name="IQ_PRIVATE_CONST_TOTAL_UNUSED_UNUSED_UNUSED">"c7019"</definedName>
    <definedName name="IQ_PRIVATE_CONST_TOTAL_YOY_FC_UNUSED">"c8339"</definedName>
    <definedName name="IQ_PRIVATE_CONST_TOTAL_YOY_FC_UNUSED_UNUSED_UNUSED">"c8339"</definedName>
    <definedName name="IQ_PRIVATE_CONST_TOTAL_YOY_UNUSED">"c7459"</definedName>
    <definedName name="IQ_PRIVATE_CONST_TOTAL_YOY_UNUSED_UNUSED_UNUSED">"c7459"</definedName>
    <definedName name="IQ_PRIVATE_FIXED_INVEST_TOTAL">"c12006"</definedName>
    <definedName name="IQ_PRIVATE_FIXED_INVEST_TOTAL_APR">"c12009"</definedName>
    <definedName name="IQ_PRIVATE_FIXED_INVEST_TOTAL_POP">"c12007"</definedName>
    <definedName name="IQ_PRIVATE_FIXED_INVEST_TOTAL_YOY">"c12008"</definedName>
    <definedName name="IQ_PRIVATE_NONRES_CONST_IMPROV">"c6949"</definedName>
    <definedName name="IQ_PRIVATE_NONRES_CONST_IMPROV_APR">"c7609"</definedName>
    <definedName name="IQ_PRIVATE_NONRES_CONST_IMPROV_APR_FC">"c8489"</definedName>
    <definedName name="IQ_PRIVATE_NONRES_CONST_IMPROV_FC">"c7829"</definedName>
    <definedName name="IQ_PRIVATE_NONRES_CONST_IMPROV_POP">"c7169"</definedName>
    <definedName name="IQ_PRIVATE_NONRES_CONST_IMPROV_POP_FC">"c8049"</definedName>
    <definedName name="IQ_PRIVATE_NONRES_CONST_IMPROV_YOY">"c7389"</definedName>
    <definedName name="IQ_PRIVATE_NONRES_CONST_IMPROV_YOY_FC">"c8269"</definedName>
    <definedName name="IQ_PRIVATE_RES_CONST_IMPROV">"c6950"</definedName>
    <definedName name="IQ_PRIVATE_RES_CONST_IMPROV_APR">"c7610"</definedName>
    <definedName name="IQ_PRIVATE_RES_CONST_IMPROV_APR_FC">"c8490"</definedName>
    <definedName name="IQ_PRIVATE_RES_CONST_IMPROV_FC">"c7830"</definedName>
    <definedName name="IQ_PRIVATE_RES_CONST_IMPROV_POP">"c7170"</definedName>
    <definedName name="IQ_PRIVATE_RES_CONST_IMPROV_POP_FC">"c8050"</definedName>
    <definedName name="IQ_PRIVATE_RES_CONST_IMPROV_YOY">"c7390"</definedName>
    <definedName name="IQ_PRIVATE_RES_CONST_IMPROV_YOY_FC">"c8270"</definedName>
    <definedName name="IQ_PRIVATE_RES_CONST_REAL_APR_FC_UNUSED">"c8535"</definedName>
    <definedName name="IQ_PRIVATE_RES_CONST_REAL_APR_FC_UNUSED_UNUSED_UNUSED">"c8535"</definedName>
    <definedName name="IQ_PRIVATE_RES_CONST_REAL_APR_UNUSED">"c7655"</definedName>
    <definedName name="IQ_PRIVATE_RES_CONST_REAL_APR_UNUSED_UNUSED_UNUSED">"c7655"</definedName>
    <definedName name="IQ_PRIVATE_RES_CONST_REAL_FC_UNUSED">"c7875"</definedName>
    <definedName name="IQ_PRIVATE_RES_CONST_REAL_FC_UNUSED_UNUSED_UNUSED">"c7875"</definedName>
    <definedName name="IQ_PRIVATE_RES_CONST_REAL_POP_FC_UNUSED">"c8095"</definedName>
    <definedName name="IQ_PRIVATE_RES_CONST_REAL_POP_FC_UNUSED_UNUSED_UNUSED">"c8095"</definedName>
    <definedName name="IQ_PRIVATE_RES_CONST_REAL_POP_UNUSED">"c7215"</definedName>
    <definedName name="IQ_PRIVATE_RES_CONST_REAL_POP_UNUSED_UNUSED_UNUSED">"c7215"</definedName>
    <definedName name="IQ_PRIVATE_RES_CONST_REAL_UNUSED">"c6995"</definedName>
    <definedName name="IQ_PRIVATE_RES_CONST_REAL_UNUSED_UNUSED_UNUSED">"c6995"</definedName>
    <definedName name="IQ_PRIVATE_RES_CONST_REAL_YOY_FC_UNUSED">"c8315"</definedName>
    <definedName name="IQ_PRIVATE_RES_CONST_REAL_YOY_FC_UNUSED_UNUSED_UNUSED">"c8315"</definedName>
    <definedName name="IQ_PRIVATE_RES_CONST_REAL_YOY_UNUSED">"c7435"</definedName>
    <definedName name="IQ_PRIVATE_RES_CONST_REAL_YOY_UNUSED_UNUSED_UNUSED">"c7435"</definedName>
    <definedName name="IQ_PRIVATE_RES_FIXED_INVEST_REAL">"c11986"</definedName>
    <definedName name="IQ_PRIVATE_RES_FIXED_INVEST_REAL_APR">"c11989"</definedName>
    <definedName name="IQ_PRIVATE_RES_FIXED_INVEST_REAL_POP">"c11987"</definedName>
    <definedName name="IQ_PRIVATE_RES_FIXED_INVEST_REAL_YOY">"c11988"</definedName>
    <definedName name="IQ_PRIVATELY_ISSUED_MORTGAGE_BACKED_SECURITIES_FDIC">"c6407"</definedName>
    <definedName name="IQ_PRIVATELY_ISSUED_MORTGAGE_PASS_THROUGHS_FDIC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>"c9217"</definedName>
    <definedName name="IQ_PROBABLE_ATTRIB_ORE_RESERVES_COP">"c9161"</definedName>
    <definedName name="IQ_PROBABLE_ATTRIB_ORE_RESERVES_DIAM">"c9641"</definedName>
    <definedName name="IQ_PROBABLE_ATTRIB_ORE_RESERVES_GOLD">"c9002"</definedName>
    <definedName name="IQ_PROBABLE_ATTRIB_ORE_RESERVES_IRON">"c9376"</definedName>
    <definedName name="IQ_PROBABLE_ATTRIB_ORE_RESERVES_LEAD">"c9429"</definedName>
    <definedName name="IQ_PROBABLE_ATTRIB_ORE_RESERVES_MANG">"c9482"</definedName>
    <definedName name="IQ_PROBABLE_ATTRIB_ORE_RESERVES_MOLYB">"c9694"</definedName>
    <definedName name="IQ_PROBABLE_ATTRIB_ORE_RESERVES_NICK">"c9270"</definedName>
    <definedName name="IQ_PROBABLE_ATTRIB_ORE_RESERVES_PLAT">"c9108"</definedName>
    <definedName name="IQ_PROBABLE_ATTRIB_ORE_RESERVES_SILVER">"c9055"</definedName>
    <definedName name="IQ_PROBABLE_ATTRIB_ORE_RESERVES_TITAN">"c9535"</definedName>
    <definedName name="IQ_PROBABLE_ATTRIB_ORE_RESERVES_URAN">"c9588"</definedName>
    <definedName name="IQ_PROBABLE_ATTRIB_ORE_RESERVES_ZINC">"c9323"</definedName>
    <definedName name="IQ_PROBABLE_ORE_RESERVES_ALUM">"c9209"</definedName>
    <definedName name="IQ_PROBABLE_ORE_RESERVES_COP">"c9153"</definedName>
    <definedName name="IQ_PROBABLE_ORE_RESERVES_DIAM">"c9633"</definedName>
    <definedName name="IQ_PROBABLE_ORE_RESERVES_GOLD">"c8994"</definedName>
    <definedName name="IQ_PROBABLE_ORE_RESERVES_IRON">"c9368"</definedName>
    <definedName name="IQ_PROBABLE_ORE_RESERVES_LEAD">"c9421"</definedName>
    <definedName name="IQ_PROBABLE_ORE_RESERVES_MANG">"c9474"</definedName>
    <definedName name="IQ_PROBABLE_ORE_RESERVES_MOLYB">"c9686"</definedName>
    <definedName name="IQ_PROBABLE_ORE_RESERVES_NICK">"c9262"</definedName>
    <definedName name="IQ_PROBABLE_ORE_RESERVES_PLAT">"c9100"</definedName>
    <definedName name="IQ_PROBABLE_ORE_RESERVES_SILVER">"c9047"</definedName>
    <definedName name="IQ_PROBABLE_ORE_RESERVES_TITAN">"c9527"</definedName>
    <definedName name="IQ_PROBABLE_ORE_RESERVES_URAN">"c9580"</definedName>
    <definedName name="IQ_PROBABLE_ORE_RESERVES_ZINC">"c9315"</definedName>
    <definedName name="IQ_PROBABLE_RECOV_ATTRIB_RESERVES_ALUM">"c9220"</definedName>
    <definedName name="IQ_PROBABLE_RECOV_ATTRIB_RESERVES_COAL">"c9804"</definedName>
    <definedName name="IQ_PROBABLE_RECOV_ATTRIB_RESERVES_COP">"c9164"</definedName>
    <definedName name="IQ_PROBABLE_RECOV_ATTRIB_RESERVES_DIAM">"c9644"</definedName>
    <definedName name="IQ_PROBABLE_RECOV_ATTRIB_RESERVES_GOLD">"c9005"</definedName>
    <definedName name="IQ_PROBABLE_RECOV_ATTRIB_RESERVES_IRON">"c9379"</definedName>
    <definedName name="IQ_PROBABLE_RECOV_ATTRIB_RESERVES_LEAD">"c9432"</definedName>
    <definedName name="IQ_PROBABLE_RECOV_ATTRIB_RESERVES_MANG">"c9485"</definedName>
    <definedName name="IQ_PROBABLE_RECOV_ATTRIB_RESERVES_MET_COAL">"c9744"</definedName>
    <definedName name="IQ_PROBABLE_RECOV_ATTRIB_RESERVES_MOLYB">"c9697"</definedName>
    <definedName name="IQ_PROBABLE_RECOV_ATTRIB_RESERVES_NICK">"c9273"</definedName>
    <definedName name="IQ_PROBABLE_RECOV_ATTRIB_RESERVES_PLAT">"c9111"</definedName>
    <definedName name="IQ_PROBABLE_RECOV_ATTRIB_RESERVES_SILVER">"c9058"</definedName>
    <definedName name="IQ_PROBABLE_RECOV_ATTRIB_RESERVES_STEAM">"c9774"</definedName>
    <definedName name="IQ_PROBABLE_RECOV_ATTRIB_RESERVES_TITAN">"c9538"</definedName>
    <definedName name="IQ_PROBABLE_RECOV_ATTRIB_RESERVES_URAN">"c9591"</definedName>
    <definedName name="IQ_PROBABLE_RECOV_ATTRIB_RESERVES_ZINC">"c9326"</definedName>
    <definedName name="IQ_PROBABLE_RECOV_RESERVES_ALUM">"c9214"</definedName>
    <definedName name="IQ_PROBABLE_RECOV_RESERVES_COAL">"c9801"</definedName>
    <definedName name="IQ_PROBABLE_RECOV_RESERVES_COP">"c9158"</definedName>
    <definedName name="IQ_PROBABLE_RECOV_RESERVES_DIAM">"c9638"</definedName>
    <definedName name="IQ_PROBABLE_RECOV_RESERVES_GOLD">"c8999"</definedName>
    <definedName name="IQ_PROBABLE_RECOV_RESERVES_IRON">"c9373"</definedName>
    <definedName name="IQ_PROBABLE_RECOV_RESERVES_LEAD">"c9426"</definedName>
    <definedName name="IQ_PROBABLE_RECOV_RESERVES_MANG">"c9479"</definedName>
    <definedName name="IQ_PROBABLE_RECOV_RESERVES_MET_COAL">"c9741"</definedName>
    <definedName name="IQ_PROBABLE_RECOV_RESERVES_MOLYB">"c9691"</definedName>
    <definedName name="IQ_PROBABLE_RECOV_RESERVES_NICK">"c9267"</definedName>
    <definedName name="IQ_PROBABLE_RECOV_RESERVES_PLAT">"c9105"</definedName>
    <definedName name="IQ_PROBABLE_RECOV_RESERVES_SILVER">"c9052"</definedName>
    <definedName name="IQ_PROBABLE_RECOV_RESERVES_STEAM">"c9771"</definedName>
    <definedName name="IQ_PROBABLE_RECOV_RESERVES_TITAN">"c9532"</definedName>
    <definedName name="IQ_PROBABLE_RECOV_RESERVES_URAN">"c9585"</definedName>
    <definedName name="IQ_PROBABLE_RECOV_RESERVES_ZINC">"c9320"</definedName>
    <definedName name="IQ_PROBABLE_RESERVES_CALORIFIC_VALUE_COAL">"c9798"</definedName>
    <definedName name="IQ_PROBABLE_RESERVES_CALORIFIC_VALUE_MET_COAL">"c9738"</definedName>
    <definedName name="IQ_PROBABLE_RESERVES_CALORIFIC_VALUE_STEAM">"c9768"</definedName>
    <definedName name="IQ_PROBABLE_RESERVES_GRADE_ALUM">"c9210"</definedName>
    <definedName name="IQ_PROBABLE_RESERVES_GRADE_COP">"c9154"</definedName>
    <definedName name="IQ_PROBABLE_RESERVES_GRADE_DIAM">"c9634"</definedName>
    <definedName name="IQ_PROBABLE_RESERVES_GRADE_GOLD">"c8995"</definedName>
    <definedName name="IQ_PROBABLE_RESERVES_GRADE_IRON">"c9369"</definedName>
    <definedName name="IQ_PROBABLE_RESERVES_GRADE_LEAD">"c9422"</definedName>
    <definedName name="IQ_PROBABLE_RESERVES_GRADE_MANG">"c9475"</definedName>
    <definedName name="IQ_PROBABLE_RESERVES_GRADE_MOLYB">"c9687"</definedName>
    <definedName name="IQ_PROBABLE_RESERVES_GRADE_NICK">"c9263"</definedName>
    <definedName name="IQ_PROBABLE_RESERVES_GRADE_PLAT">"c9101"</definedName>
    <definedName name="IQ_PROBABLE_RESERVES_GRADE_SILVER">"c9048"</definedName>
    <definedName name="IQ_PROBABLE_RESERVES_GRADE_TITAN">"c9528"</definedName>
    <definedName name="IQ_PROBABLE_RESERVES_GRADE_URAN">"c9581"</definedName>
    <definedName name="IQ_PROBABLE_RESERVES_GRADE_ZINC">"c9316"</definedName>
    <definedName name="IQ_PRODUCTION_COST_ALUM">"c9253"</definedName>
    <definedName name="IQ_PRODUCTION_COST_COAL">"c9826"</definedName>
    <definedName name="IQ_PRODUCTION_COST_COP">"c9200"</definedName>
    <definedName name="IQ_PRODUCTION_COST_DIAM">"c9677"</definedName>
    <definedName name="IQ_PRODUCTION_COST_GOLD">"c9038"</definedName>
    <definedName name="IQ_PRODUCTION_COST_IRON">"c9412"</definedName>
    <definedName name="IQ_PRODUCTION_COST_LEAD">"c9465"</definedName>
    <definedName name="IQ_PRODUCTION_COST_MANG">"c9518"</definedName>
    <definedName name="IQ_PRODUCTION_COST_MET_COAL">"c9763"</definedName>
    <definedName name="IQ_PRODUCTION_COST_MOLYB">"c9730"</definedName>
    <definedName name="IQ_PRODUCTION_COST_NICK">"c9306"</definedName>
    <definedName name="IQ_PRODUCTION_COST_PLAT">"c9144"</definedName>
    <definedName name="IQ_PRODUCTION_COST_SILVER">"c9091"</definedName>
    <definedName name="IQ_PRODUCTION_COST_STEAM">"c9793"</definedName>
    <definedName name="IQ_PRODUCTION_COST_TITAN">"c9571"</definedName>
    <definedName name="IQ_PRODUCTION_COST_URAN">"c9624"</definedName>
    <definedName name="IQ_PRODUCTION_COST_ZINC">"c9359"</definedName>
    <definedName name="IQ_PROFESSIONAL" hidden="1">"c1071"</definedName>
    <definedName name="IQ_PROFESSIONAL_ASSISTANT_EMAIL">"c15169"</definedName>
    <definedName name="IQ_PROFESSIONAL_ASSISTANT_FAX">"c15171"</definedName>
    <definedName name="IQ_PROFESSIONAL_ASSISTANT_NAME">"c15168"</definedName>
    <definedName name="IQ_PROFESSIONAL_ASSISTANT_PHONE">"c15170"</definedName>
    <definedName name="IQ_PROFESSIONAL_BACKGROUND">"c15161"</definedName>
    <definedName name="IQ_PROFESSIONAL_DIRECT_FAX">"c15166"</definedName>
    <definedName name="IQ_PROFESSIONAL_DIRECT_PHONE">"c15165"</definedName>
    <definedName name="IQ_PROFESSIONAL_EMAIL">"c15167"</definedName>
    <definedName name="IQ_PROFESSIONAL_ID">"c13755"</definedName>
    <definedName name="IQ_PROFESSIONAL_MAIN_FAX">"c15164"</definedName>
    <definedName name="IQ_PROFESSIONAL_MAIN_PHONE">"c15163"</definedName>
    <definedName name="IQ_PROFESSIONAL_OFFICE_ADDRESS">"c15162"</definedName>
    <definedName name="IQ_PROFESSIONAL_TITLE" hidden="1">"c1072"</definedName>
    <definedName name="IQ_PROFIT_AFTER_COST_CAPITAL_NEW_BUSINESS">"c9969"</definedName>
    <definedName name="IQ_PROFIT_BEFORE_COST_CAPITAL_NEW_BUSINESS">"c9967"</definedName>
    <definedName name="IQ_PROJECTED_PENSION_OBLIGATION" hidden="1">"c1292"</definedName>
    <definedName name="IQ_PROJECTED_PENSION_OBLIGATION_DOMESTIC">"c2656"</definedName>
    <definedName name="IQ_PROJECTED_PENSION_OBLIGATION_FOREIGN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>"c9216"</definedName>
    <definedName name="IQ_PROVED_ATTRIB_ORE_RESERVES_COP">"c9160"</definedName>
    <definedName name="IQ_PROVED_ATTRIB_ORE_RESERVES_DIAM">"c9640"</definedName>
    <definedName name="IQ_PROVED_ATTRIB_ORE_RESERVES_GOLD">"c9001"</definedName>
    <definedName name="IQ_PROVED_ATTRIB_ORE_RESERVES_IRON">"c9375"</definedName>
    <definedName name="IQ_PROVED_ATTRIB_ORE_RESERVES_LEAD">"c9428"</definedName>
    <definedName name="IQ_PROVED_ATTRIB_ORE_RESERVES_MANG">"c9481"</definedName>
    <definedName name="IQ_PROVED_ATTRIB_ORE_RESERVES_MOLYB">"c9693"</definedName>
    <definedName name="IQ_PROVED_ATTRIB_ORE_RESERVES_NICK">"c9269"</definedName>
    <definedName name="IQ_PROVED_ATTRIB_ORE_RESERVES_PLAT">"c9107"</definedName>
    <definedName name="IQ_PROVED_ATTRIB_ORE_RESERVES_SILVER">"c9054"</definedName>
    <definedName name="IQ_PROVED_ATTRIB_ORE_RESERVES_TITAN">"c9534"</definedName>
    <definedName name="IQ_PROVED_ATTRIB_ORE_RESERVES_URAN">"c9587"</definedName>
    <definedName name="IQ_PROVED_ATTRIB_ORE_RESERVES_ZINC">"c9322"</definedName>
    <definedName name="IQ_PROVED_ORE_RESERVES_ALUM">"c9207"</definedName>
    <definedName name="IQ_PROVED_ORE_RESERVES_COP">"c9151"</definedName>
    <definedName name="IQ_PROVED_ORE_RESERVES_DIAM">"c9631"</definedName>
    <definedName name="IQ_PROVED_ORE_RESERVES_GOLD">"c8992"</definedName>
    <definedName name="IQ_PROVED_ORE_RESERVES_IRON">"c9366"</definedName>
    <definedName name="IQ_PROVED_ORE_RESERVES_LEAD">"c9419"</definedName>
    <definedName name="IQ_PROVED_ORE_RESERVES_MANG">"c9472"</definedName>
    <definedName name="IQ_PROVED_ORE_RESERVES_MOLYB">"c9684"</definedName>
    <definedName name="IQ_PROVED_ORE_RESERVES_NICK">"c9260"</definedName>
    <definedName name="IQ_PROVED_ORE_RESERVES_PLAT">"c9098"</definedName>
    <definedName name="IQ_PROVED_ORE_RESERVES_SILVER">"c9045"</definedName>
    <definedName name="IQ_PROVED_ORE_RESERVES_TITAN">"c9525"</definedName>
    <definedName name="IQ_PROVED_ORE_RESERVES_URAN">"c9578"</definedName>
    <definedName name="IQ_PROVED_ORE_RESERVES_ZINC">"c9313"</definedName>
    <definedName name="IQ_PROVED_RECOV_ATTRIB_RESERVES_ALUM">"c9219"</definedName>
    <definedName name="IQ_PROVED_RECOV_ATTRIB_RESERVES_COAL">"c9803"</definedName>
    <definedName name="IQ_PROVED_RECOV_ATTRIB_RESERVES_COP">"c9163"</definedName>
    <definedName name="IQ_PROVED_RECOV_ATTRIB_RESERVES_DIAM">"c9643"</definedName>
    <definedName name="IQ_PROVED_RECOV_ATTRIB_RESERVES_GOLD">"c9004"</definedName>
    <definedName name="IQ_PROVED_RECOV_ATTRIB_RESERVES_IRON">"c9378"</definedName>
    <definedName name="IQ_PROVED_RECOV_ATTRIB_RESERVES_LEAD">"c9431"</definedName>
    <definedName name="IQ_PROVED_RECOV_ATTRIB_RESERVES_MANG">"c9484"</definedName>
    <definedName name="IQ_PROVED_RECOV_ATTRIB_RESERVES_MET_COAL">"c9743"</definedName>
    <definedName name="IQ_PROVED_RECOV_ATTRIB_RESERVES_MOLYB">"c9696"</definedName>
    <definedName name="IQ_PROVED_RECOV_ATTRIB_RESERVES_NICK">"c9272"</definedName>
    <definedName name="IQ_PROVED_RECOV_ATTRIB_RESERVES_PLAT">"c9110"</definedName>
    <definedName name="IQ_PROVED_RECOV_ATTRIB_RESERVES_SILVER">"c9057"</definedName>
    <definedName name="IQ_PROVED_RECOV_ATTRIB_RESERVES_STEAM">"c9773"</definedName>
    <definedName name="IQ_PROVED_RECOV_ATTRIB_RESERVES_TITAN">"c9537"</definedName>
    <definedName name="IQ_PROVED_RECOV_ATTRIB_RESERVES_URAN">"c9590"</definedName>
    <definedName name="IQ_PROVED_RECOV_ATTRIB_RESERVES_ZINC">"c9325"</definedName>
    <definedName name="IQ_PROVED_RECOV_RESERVES_ALUM">"c9213"</definedName>
    <definedName name="IQ_PROVED_RECOV_RESERVES_COAL">"c9800"</definedName>
    <definedName name="IQ_PROVED_RECOV_RESERVES_COP">"c9157"</definedName>
    <definedName name="IQ_PROVED_RECOV_RESERVES_DIAM">"c9637"</definedName>
    <definedName name="IQ_PROVED_RECOV_RESERVES_GOLD">"c8998"</definedName>
    <definedName name="IQ_PROVED_RECOV_RESERVES_IRON">"c9372"</definedName>
    <definedName name="IQ_PROVED_RECOV_RESERVES_LEAD">"c9425"</definedName>
    <definedName name="IQ_PROVED_RECOV_RESERVES_MANG">"c9478"</definedName>
    <definedName name="IQ_PROVED_RECOV_RESERVES_MET_COAL">"c9740"</definedName>
    <definedName name="IQ_PROVED_RECOV_RESERVES_MOLYB">"c9690"</definedName>
    <definedName name="IQ_PROVED_RECOV_RESERVES_NICK">"c9266"</definedName>
    <definedName name="IQ_PROVED_RECOV_RESERVES_PLAT">"c9104"</definedName>
    <definedName name="IQ_PROVED_RECOV_RESERVES_SILVER">"c9051"</definedName>
    <definedName name="IQ_PROVED_RECOV_RESERVES_STEAM">"c9770"</definedName>
    <definedName name="IQ_PROVED_RECOV_RESERVES_TITAN">"c9531"</definedName>
    <definedName name="IQ_PROVED_RECOV_RESERVES_URAN">"c9584"</definedName>
    <definedName name="IQ_PROVED_RECOV_RESERVES_ZINC">"c9319"</definedName>
    <definedName name="IQ_PROVED_RESERVES_CALORIFIC_VALUE_COAL">"c9797"</definedName>
    <definedName name="IQ_PROVED_RESERVES_CALORIFIC_VALUE_MET_COAL">"c9737"</definedName>
    <definedName name="IQ_PROVED_RESERVES_CALORIFIC_VALUE_STEAM">"c9767"</definedName>
    <definedName name="IQ_PROVED_RESERVES_GRADE_ALUM">"c9208"</definedName>
    <definedName name="IQ_PROVED_RESERVES_GRADE_COP">"c9152"</definedName>
    <definedName name="IQ_PROVED_RESERVES_GRADE_DIAM">"c9632"</definedName>
    <definedName name="IQ_PROVED_RESERVES_GRADE_GOLD">"c8993"</definedName>
    <definedName name="IQ_PROVED_RESERVES_GRADE_IRON">"c9367"</definedName>
    <definedName name="IQ_PROVED_RESERVES_GRADE_LEAD">"c9420"</definedName>
    <definedName name="IQ_PROVED_RESERVES_GRADE_MANG">"c9473"</definedName>
    <definedName name="IQ_PROVED_RESERVES_GRADE_MOLYB">"c9685"</definedName>
    <definedName name="IQ_PROVED_RESERVES_GRADE_NICK">"c9261"</definedName>
    <definedName name="IQ_PROVED_RESERVES_GRADE_PLAT">"c9099"</definedName>
    <definedName name="IQ_PROVED_RESERVES_GRADE_SILVER">"c9046"</definedName>
    <definedName name="IQ_PROVED_RESERVES_GRADE_TITAN">"c9526"</definedName>
    <definedName name="IQ_PROVED_RESERVES_GRADE_URAN">"c9579"</definedName>
    <definedName name="IQ_PROVED_RESERVES_GRADE_ZINC">"c9314"</definedName>
    <definedName name="IQ_PROVISION_10YR_ANN_CAGR">"c6135"</definedName>
    <definedName name="IQ_PROVISION_10YR_ANN_GROWTH" hidden="1">"c1077"</definedName>
    <definedName name="IQ_PROVISION_1YR_ANN_GROWTH" hidden="1">"c1078"</definedName>
    <definedName name="IQ_PROVISION_2YR_ANN_CAGR">"c6136"</definedName>
    <definedName name="IQ_PROVISION_2YR_ANN_GROWTH" hidden="1">"c1079"</definedName>
    <definedName name="IQ_PROVISION_3YR_ANN_CAGR">"c6137"</definedName>
    <definedName name="IQ_PROVISION_3YR_ANN_GROWTH" hidden="1">"c1080"</definedName>
    <definedName name="IQ_PROVISION_5YR_ANN_CAGR">"c6138"</definedName>
    <definedName name="IQ_PROVISION_5YR_ANN_GROWTH" hidden="1">"c1081"</definedName>
    <definedName name="IQ_PROVISION_7YR_ANN_CAGR">"c6139"</definedName>
    <definedName name="IQ_PROVISION_7YR_ANN_GROWTH" hidden="1">"c1082"</definedName>
    <definedName name="IQ_PROVISION_CHARGE_OFFS" hidden="1">"c1083"</definedName>
    <definedName name="IQ_PROVISION_LL_FFIEC">"c13019"</definedName>
    <definedName name="IQ_PROVISION_LOSSES_AVG_ASSETS_FFIEC">"c13362"</definedName>
    <definedName name="IQ_PROVISION_LOSSES_AVG_LOANS_FFIEC">"c13470"</definedName>
    <definedName name="IQ_PROVISION_LOSSES_NET_LOSSES_FFIEC">"c13471"</definedName>
    <definedName name="IQ_PTBV" hidden="1">"c1084"</definedName>
    <definedName name="IQ_PTBV_AVG" hidden="1">"c1085"</definedName>
    <definedName name="IQ_PURCHASE_FOREIGN_CURRENCIES_FDIC">"c6513"</definedName>
    <definedName name="IQ_PURCHASE_TREASURY_FFIEC">"c12966"</definedName>
    <definedName name="IQ_PURCHASED_CREDIT_RELS_SERVICING_ASSETS_FFIEC">"c12839"</definedName>
    <definedName name="IQ_PURCHASED_OPTION_CONTRACTS_FDIC">"c6510"</definedName>
    <definedName name="IQ_PURCHASED_OPTION_CONTRACTS_FX_RISK_FDIC">"c6515"</definedName>
    <definedName name="IQ_PURCHASED_OPTION_CONTRACTS_NON_FX_IR_FDIC">"c6520"</definedName>
    <definedName name="IQ_PURCHASES_EQUIP_NONRES_SAAR_APR_FC_UNUSED">"c8491"</definedName>
    <definedName name="IQ_PURCHASES_EQUIP_NONRES_SAAR_APR_FC_UNUSED_UNUSED_UNUSED">"c8491"</definedName>
    <definedName name="IQ_PURCHASES_EQUIP_NONRES_SAAR_APR_UNUSED">"c7611"</definedName>
    <definedName name="IQ_PURCHASES_EQUIP_NONRES_SAAR_APR_UNUSED_UNUSED_UNUSED">"c7611"</definedName>
    <definedName name="IQ_PURCHASES_EQUIP_NONRES_SAAR_FC_UNUSED">"c7831"</definedName>
    <definedName name="IQ_PURCHASES_EQUIP_NONRES_SAAR_FC_UNUSED_UNUSED_UNUSED">"c7831"</definedName>
    <definedName name="IQ_PURCHASES_EQUIP_NONRES_SAAR_POP_FC_UNUSED">"c8051"</definedName>
    <definedName name="IQ_PURCHASES_EQUIP_NONRES_SAAR_POP_FC_UNUSED_UNUSED_UNUSED">"c8051"</definedName>
    <definedName name="IQ_PURCHASES_EQUIP_NONRES_SAAR_POP_UNUSED">"c7171"</definedName>
    <definedName name="IQ_PURCHASES_EQUIP_NONRES_SAAR_POP_UNUSED_UNUSED_UNUSED">"c7171"</definedName>
    <definedName name="IQ_PURCHASES_EQUIP_NONRES_SAAR_UNUSED">"c6951"</definedName>
    <definedName name="IQ_PURCHASES_EQUIP_NONRES_SAAR_UNUSED_UNUSED_UNUSED">"c6951"</definedName>
    <definedName name="IQ_PURCHASES_EQUIP_NONRES_SAAR_YOY_FC_UNUSED">"c8271"</definedName>
    <definedName name="IQ_PURCHASES_EQUIP_NONRES_SAAR_YOY_FC_UNUSED_UNUSED_UNUSED">"c8271"</definedName>
    <definedName name="IQ_PURCHASES_EQUIP_NONRES_SAAR_YOY_UNUSED">"c7391"</definedName>
    <definedName name="IQ_PURCHASES_EQUIP_NONRES_SAAR_YOY_UNUSED_UNUSED_UNUSED">"c7391"</definedName>
    <definedName name="IQ_PURCHASING_SECURITIES_LL_REC_FFIEC">"c12893"</definedName>
    <definedName name="IQ_PUT_DATE_SCHEDULE">"c2483"</definedName>
    <definedName name="IQ_PUT_NOTIFICATION">"c2485"</definedName>
    <definedName name="IQ_PUT_PRICE_SCHEDULE">"c2484"</definedName>
    <definedName name="IQ_PV_PREMIUMS_NEW_BUSINESS">"c9973"</definedName>
    <definedName name="IQ_QTD">750000</definedName>
    <definedName name="IQ_QUALIFYING_MINORITY_INT_T1_FFIEC">"c13135"</definedName>
    <definedName name="IQ_QUALIFYING_SUB_DEBT_REDEEM_PREF_T2_FFIEC">"c13144"</definedName>
    <definedName name="IQ_QUALIFYING_TRUST_PREFERRED_T1_FFIEC">"c13136"</definedName>
    <definedName name="IQ_QUICK_COMP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>"c2497"</definedName>
    <definedName name="IQ_RC_PCT">"c2498"</definedName>
    <definedName name="IQ_RD_EXP" hidden="1">"c1090"</definedName>
    <definedName name="IQ_RD_EXP_FN" hidden="1">"c1091"</definedName>
    <definedName name="IQ_RE" hidden="1">"c1092"</definedName>
    <definedName name="IQ_RE_1_4_RISK_BASED_FFIEC">"c13418"</definedName>
    <definedName name="IQ_RE_ACQ_SATISFACTION_DEBTS_FFIEC">"c12832"</definedName>
    <definedName name="IQ_RE_DEPR_AMORT">"c8750"</definedName>
    <definedName name="IQ_RE_FARMLAND_GROSS_LOANS_FFIEC">"c13408"</definedName>
    <definedName name="IQ_RE_FARMLAND_RISK_BASED_FFIEC">"c13429"</definedName>
    <definedName name="IQ_RE_FCCR">"c8858"</definedName>
    <definedName name="IQ_RE_FCCR_CONT_OPS">"c8859"</definedName>
    <definedName name="IQ_RE_FCCR_INCL_DISC_OPS">"c8860"</definedName>
    <definedName name="IQ_RE_FCCR_INCL_PREF_DIV">"c8861"</definedName>
    <definedName name="IQ_RE_FCCR_INCL_PREF_DIV_CONT_OPS">"c8862"</definedName>
    <definedName name="IQ_RE_FCCR_INCL_PREF_DIV_INCL_DISC_OPS">"c8863"</definedName>
    <definedName name="IQ_RE_FIXED_CHARGES">"c8856"</definedName>
    <definedName name="IQ_RE_FIXED_CHARGES_INCL_PREF_DIV">"c8857"</definedName>
    <definedName name="IQ_RE_FORECLOSURE_FDIC">"c6332"</definedName>
    <definedName name="IQ_RE_FOREIGN_FFIEC">"c13479"</definedName>
    <definedName name="IQ_RE_GAIN_LOSS_SALE_ASSETS">"c8751"</definedName>
    <definedName name="IQ_RE_INVEST_FDIC">"c6331"</definedName>
    <definedName name="IQ_RE_LOANS_1_4_GROSS_LOANS_FFIEC">"c13397"</definedName>
    <definedName name="IQ_RE_LOANS_DOM_QUARTERLY_AVG_FFIEC">"c15476"</definedName>
    <definedName name="IQ_RE_LOANS_DOMESTIC_CHARGE_OFFS_FDIC">"c6589"</definedName>
    <definedName name="IQ_RE_LOANS_DOMESTIC_FDIC">"c6309"</definedName>
    <definedName name="IQ_RE_LOANS_DOMESTIC_NET_CHARGE_OFFS_FDIC">"c6627"</definedName>
    <definedName name="IQ_RE_LOANS_DOMESTIC_RECOVERIES_FDIC">"c6608"</definedName>
    <definedName name="IQ_RE_LOANS_FDIC">"c6308"</definedName>
    <definedName name="IQ_RE_LOANS_FOREIGN_CHARGE_OFFS_FDIC">"c6595"</definedName>
    <definedName name="IQ_RE_LOANS_FOREIGN_NET_CHARGE_OFFS_FDIC">"c6633"</definedName>
    <definedName name="IQ_RE_LOANS_FOREIGN_RECOVERIES_FDIC">"c6614"</definedName>
    <definedName name="IQ_RE_LOANS_GROSS_LOANS_FFIEC">"c13396"</definedName>
    <definedName name="IQ_RE_MAINT_CAPEX">"c8755"</definedName>
    <definedName name="IQ_RE_MINORITY_INTEREST">"c8752"</definedName>
    <definedName name="IQ_RE_NET_INCOME">"c8749"</definedName>
    <definedName name="IQ_RE_NOI">"c8864"</definedName>
    <definedName name="IQ_RE_NOI_GROWTH_SAME_PROP">"c8866"</definedName>
    <definedName name="IQ_RE_NOI_SAME_PROP">"c8865"</definedName>
    <definedName name="IQ_RE_OTHER_ITEMS">"c8753"</definedName>
    <definedName name="IQ_RE_RISK_BASED_FFIEC">"c13417"</definedName>
    <definedName name="IQ_REAL_ESTATE" hidden="1">"c1093"</definedName>
    <definedName name="IQ_REAL_ESTATE_ASSETS" hidden="1">"c1094"</definedName>
    <definedName name="IQ_REALIZED_GAINS_AVAIL_SALE_SEC_FFIEC">"c13022"</definedName>
    <definedName name="IQ_REALIZED_GAINS_HELD_MATURITY_SEC_FFIEC">"c13021"</definedName>
    <definedName name="IQ_REALIZED_GAINS_SEC_TOT_FFIEC">"c13517"</definedName>
    <definedName name="IQ_RECOVERIES_1_4_FAMILY_LOANS_FDIC">"c6707"</definedName>
    <definedName name="IQ_RECOVERIES_AUTO_LOANS_FDIC">"c6701"</definedName>
    <definedName name="IQ_RECOVERIES_AVG_LOANS_FFIEC">"c13476"</definedName>
    <definedName name="IQ_RECOVERIES_CL_LOANS_FDIC">"c6702"</definedName>
    <definedName name="IQ_RECOVERIES_CREDIT_CARDS_RECEIVABLES_FDIC">"c6704"</definedName>
    <definedName name="IQ_RECOVERIES_HOME_EQUITY_LINES_FDIC">"c6705"</definedName>
    <definedName name="IQ_RECOVERIES_OTHER_CONSUMER_LOANS_FDIC">"c6703"</definedName>
    <definedName name="IQ_RECOVERIES_OTHER_LOANS_FDIC">"c6706"</definedName>
    <definedName name="IQ_RECURRING_PROFIT_ACT_OR_EST">"c4507"</definedName>
    <definedName name="IQ_RECURRING_PROFIT_ACT_OR_EST_CIQ">"c5045"</definedName>
    <definedName name="IQ_RECURRING_PROFIT_SHARE_ACT_OR_EST">"c4508"</definedName>
    <definedName name="IQ_RECURRING_PROFIT_SHARE_ACT_OR_EST_CIQ">"c5046"</definedName>
    <definedName name="IQ_REDEEM_PREF_STOCK" hidden="1">"c1417"</definedName>
    <definedName name="IQ_REF_ENTITY">"c6033"</definedName>
    <definedName name="IQ_REF_ENTITY_CIQID">"c6024"</definedName>
    <definedName name="IQ_REF_ENTITY_TICKER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>"c13104"</definedName>
    <definedName name="IQ_REINSURANCE_RECOVERABLE_ASSETS_PC_FFIEC">"c13098"</definedName>
    <definedName name="IQ_RELATED_PLANS_FDIC">"c6320"</definedName>
    <definedName name="IQ_RENT_OTHER_INC_FROM_OREO_FFIEC">"c13043"</definedName>
    <definedName name="IQ_RENT_PER_SQ_FT_AVG_CONSOL">"c8846"</definedName>
    <definedName name="IQ_RENT_PER_SQ_FT_AVG_MANAGED">"c8848"</definedName>
    <definedName name="IQ_RENT_PER_SQ_FT_AVG_OTHER">"c8849"</definedName>
    <definedName name="IQ_RENT_PER_SQ_FT_AVG_TOTAL">"c8850"</definedName>
    <definedName name="IQ_RENT_PER_SQ_FT_AVG_UNCONSOL">"c8847"</definedName>
    <definedName name="IQ_RENT_PER_SQ_METER_AVG_CONSOL">"c8851"</definedName>
    <definedName name="IQ_RENT_PER_SQ_METER_AVG_MANAGED">"c8853"</definedName>
    <definedName name="IQ_RENT_PER_SQ_METER_AVG_OTHER">"c8854"</definedName>
    <definedName name="IQ_RENT_PER_SQ_METER_AVG_TOTAL">"c8855"</definedName>
    <definedName name="IQ_RENT_PER_SQ_METER_AVG_UNCONSOL">"c8852"</definedName>
    <definedName name="IQ_RENT_SAFE_DEPOSIT_FFIEC">"c13044"</definedName>
    <definedName name="IQ_RENTAL_REV" hidden="1">"c1101"</definedName>
    <definedName name="IQ_REPRICEABLE_EARNING_ASSETS_INT_SENSITIVITY_FFIEC">"c13093"</definedName>
    <definedName name="IQ_REPRICEABLE_INT_DEPOSITS_INT_SENSITIVITY_FFIEC">"c13094"</definedName>
    <definedName name="IQ_REPURCHASED_REBOOKED_GNMA_DUE_30_89_FFIEC">"c13283"</definedName>
    <definedName name="IQ_REPURCHASED_REBOOKED_GNMA_DUE_90_FFIEC">"c13309"</definedName>
    <definedName name="IQ_REPURCHASED_REBOOKED_GNMA_NON_ACCRUAL_FFIEC">"c13334"</definedName>
    <definedName name="IQ_RES_CONST_REAL_APR_FC_UNUSED">"c8536"</definedName>
    <definedName name="IQ_RES_CONST_REAL_APR_FC_UNUSED_UNUSED_UNUSED">"c8536"</definedName>
    <definedName name="IQ_RES_CONST_REAL_APR_UNUSED">"c7656"</definedName>
    <definedName name="IQ_RES_CONST_REAL_APR_UNUSED_UNUSED_UNUSED">"c7656"</definedName>
    <definedName name="IQ_RES_CONST_REAL_FC_UNUSED">"c7876"</definedName>
    <definedName name="IQ_RES_CONST_REAL_FC_UNUSED_UNUSED_UNUSED">"c7876"</definedName>
    <definedName name="IQ_RES_CONST_REAL_POP_FC_UNUSED">"c8096"</definedName>
    <definedName name="IQ_RES_CONST_REAL_POP_FC_UNUSED_UNUSED_UNUSED">"c8096"</definedName>
    <definedName name="IQ_RES_CONST_REAL_POP_UNUSED">"c7216"</definedName>
    <definedName name="IQ_RES_CONST_REAL_POP_UNUSED_UNUSED_UNUSED">"c7216"</definedName>
    <definedName name="IQ_RES_CONST_REAL_SAAR_APR_FC_UNUSED">"c8537"</definedName>
    <definedName name="IQ_RES_CONST_REAL_SAAR_APR_FC_UNUSED_UNUSED_UNUSED">"c8537"</definedName>
    <definedName name="IQ_RES_CONST_REAL_SAAR_APR_UNUSED">"c7657"</definedName>
    <definedName name="IQ_RES_CONST_REAL_SAAR_APR_UNUSED_UNUSED_UNUSED">"c7657"</definedName>
    <definedName name="IQ_RES_CONST_REAL_SAAR_FC_UNUSED">"c7877"</definedName>
    <definedName name="IQ_RES_CONST_REAL_SAAR_FC_UNUSED_UNUSED_UNUSED">"c7877"</definedName>
    <definedName name="IQ_RES_CONST_REAL_SAAR_POP_FC_UNUSED">"c8097"</definedName>
    <definedName name="IQ_RES_CONST_REAL_SAAR_POP_FC_UNUSED_UNUSED_UNUSED">"c8097"</definedName>
    <definedName name="IQ_RES_CONST_REAL_SAAR_POP_UNUSED">"c7217"</definedName>
    <definedName name="IQ_RES_CONST_REAL_SAAR_POP_UNUSED_UNUSED_UNUSED">"c7217"</definedName>
    <definedName name="IQ_RES_CONST_REAL_SAAR_UNUSED">"c6997"</definedName>
    <definedName name="IQ_RES_CONST_REAL_SAAR_UNUSED_UNUSED_UNUSED">"c6997"</definedName>
    <definedName name="IQ_RES_CONST_REAL_SAAR_YOY_FC_UNUSED">"c8317"</definedName>
    <definedName name="IQ_RES_CONST_REAL_SAAR_YOY_FC_UNUSED_UNUSED_UNUSED">"c8317"</definedName>
    <definedName name="IQ_RES_CONST_REAL_SAAR_YOY_UNUSED">"c7437"</definedName>
    <definedName name="IQ_RES_CONST_REAL_SAAR_YOY_UNUSED_UNUSED_UNUSED">"c7437"</definedName>
    <definedName name="IQ_RES_CONST_REAL_UNUSED">"c6996"</definedName>
    <definedName name="IQ_RES_CONST_REAL_UNUSED_UNUSED_UNUSED">"c6996"</definedName>
    <definedName name="IQ_RES_CONST_REAL_YOY_FC_UNUSED">"c8316"</definedName>
    <definedName name="IQ_RES_CONST_REAL_YOY_FC_UNUSED_UNUSED_UNUSED">"c8316"</definedName>
    <definedName name="IQ_RES_CONST_REAL_YOY_UNUSED">"c7436"</definedName>
    <definedName name="IQ_RES_CONST_REAL_YOY_UNUSED_UNUSED_UNUSED">"c7436"</definedName>
    <definedName name="IQ_RES_CONST_SAAR_APR_FC_UNUSED">"c8540"</definedName>
    <definedName name="IQ_RES_CONST_SAAR_APR_FC_UNUSED_UNUSED_UNUSED">"c8540"</definedName>
    <definedName name="IQ_RES_CONST_SAAR_APR_UNUSED">"c7660"</definedName>
    <definedName name="IQ_RES_CONST_SAAR_APR_UNUSED_UNUSED_UNUSED">"c7660"</definedName>
    <definedName name="IQ_RES_CONST_SAAR_FC_UNUSED">"c7880"</definedName>
    <definedName name="IQ_RES_CONST_SAAR_FC_UNUSED_UNUSED_UNUSED">"c7880"</definedName>
    <definedName name="IQ_RES_CONST_SAAR_POP_FC_UNUSED">"c8100"</definedName>
    <definedName name="IQ_RES_CONST_SAAR_POP_FC_UNUSED_UNUSED_UNUSED">"c8100"</definedName>
    <definedName name="IQ_RES_CONST_SAAR_POP_UNUSED">"c7220"</definedName>
    <definedName name="IQ_RES_CONST_SAAR_POP_UNUSED_UNUSED_UNUSED">"c7220"</definedName>
    <definedName name="IQ_RES_CONST_SAAR_UNUSED">"c7000"</definedName>
    <definedName name="IQ_RES_CONST_SAAR_UNUSED_UNUSED_UNUSED">"c7000"</definedName>
    <definedName name="IQ_RES_CONST_SAAR_YOY_FC_UNUSED">"c8320"</definedName>
    <definedName name="IQ_RES_CONST_SAAR_YOY_FC_UNUSED_UNUSED_UNUSED">"c8320"</definedName>
    <definedName name="IQ_RES_CONST_SAAR_YOY_UNUSED">"c7440"</definedName>
    <definedName name="IQ_RES_CONST_SAAR_YOY_UNUSED_UNUSED_UNUSED">"c7440"</definedName>
    <definedName name="IQ_RES_FIXED_INVEST">"c7001"</definedName>
    <definedName name="IQ_RES_FIXED_INVEST_APR">"c7661"</definedName>
    <definedName name="IQ_RES_FIXED_INVEST_APR_FC">"c8541"</definedName>
    <definedName name="IQ_RES_FIXED_INVEST_FC">"c7881"</definedName>
    <definedName name="IQ_RES_FIXED_INVEST_POP">"c7221"</definedName>
    <definedName name="IQ_RES_FIXED_INVEST_POP_FC">"c8101"</definedName>
    <definedName name="IQ_RES_FIXED_INVEST_REAL">"c6998"</definedName>
    <definedName name="IQ_RES_FIXED_INVEST_REAL_APR">"c7658"</definedName>
    <definedName name="IQ_RES_FIXED_INVEST_REAL_APR_FC">"c8538"</definedName>
    <definedName name="IQ_RES_FIXED_INVEST_REAL_FC">"c7878"</definedName>
    <definedName name="IQ_RES_FIXED_INVEST_REAL_POP">"c7218"</definedName>
    <definedName name="IQ_RES_FIXED_INVEST_REAL_POP_FC">"c8098"</definedName>
    <definedName name="IQ_RES_FIXED_INVEST_REAL_YOY">"c7438"</definedName>
    <definedName name="IQ_RES_FIXED_INVEST_REAL_YOY_FC">"c8318"</definedName>
    <definedName name="IQ_RES_FIXED_INVEST_SAAR">"c11994"</definedName>
    <definedName name="IQ_RES_FIXED_INVEST_SAAR_APR">"c11997"</definedName>
    <definedName name="IQ_RES_FIXED_INVEST_SAAR_POP">"c11995"</definedName>
    <definedName name="IQ_RES_FIXED_INVEST_SAAR_REAL">"c11990"</definedName>
    <definedName name="IQ_RES_FIXED_INVEST_SAAR_REAL_APR">"c11993"</definedName>
    <definedName name="IQ_RES_FIXED_INVEST_SAAR_REAL_POP">"c11991"</definedName>
    <definedName name="IQ_RES_FIXED_INVEST_SAAR_REAL_YOY">"c11992"</definedName>
    <definedName name="IQ_RES_FIXED_INVEST_SAAR_YOY">"c11996"</definedName>
    <definedName name="IQ_RES_FIXED_INVEST_YOY">"c7441"</definedName>
    <definedName name="IQ_RES_FIXED_INVEST_YOY_FC">"c8321"</definedName>
    <definedName name="IQ_RESEARCH_DEV" hidden="1">"c1419"</definedName>
    <definedName name="IQ_RESIDENTIAL_LOANS" hidden="1">"c1102"</definedName>
    <definedName name="IQ_REST_ACQUIRED_AFFILIATED_OTHER_RESTAURANTS">"c9873"</definedName>
    <definedName name="IQ_REST_ACQUIRED_FRANCHISE_RESTAURANTS">"c9867"</definedName>
    <definedName name="IQ_REST_ACQUIRED_OWNED_RESTAURANTS">"c9861"</definedName>
    <definedName name="IQ_REST_ACQUIRED_RESTAURANTS">"c9855"</definedName>
    <definedName name="IQ_REST_AFFILIATED_OTHER_RESTAURANTS_BEG">"c9871"</definedName>
    <definedName name="IQ_REST_AVG_VALUE_TRANSACTION">"c9887"</definedName>
    <definedName name="IQ_REST_AVG_VALUE_TRANSACTION_GROWTH">"c9888"</definedName>
    <definedName name="IQ_REST_AVG_WEEKLY_SALES">"c9879"</definedName>
    <definedName name="IQ_REST_AVG_WEEKLY_SALES_FRANCHISE">"c9877"</definedName>
    <definedName name="IQ_REST_AVG_WEEKLY_SALES_OWNED">"c9878"</definedName>
    <definedName name="IQ_REST_CLOSED_AFFILIATED_OTHER_RESTAURANTS">"c9874"</definedName>
    <definedName name="IQ_REST_CLOSED_FRANCHISE_RESTAURANTS">"c9868"</definedName>
    <definedName name="IQ_REST_CLOSED_OWNED_RESTAURANTS">"c9862"</definedName>
    <definedName name="IQ_REST_CLOSED_RESTAURANTS">"c9856"</definedName>
    <definedName name="IQ_REST_FRANCHISE_RESTAURANTS_BEG">"c9865"</definedName>
    <definedName name="IQ_REST_GUEST_COUNT_GROWTH">"c9889"</definedName>
    <definedName name="IQ_REST_OPENED_AFFILIATED_OTHER_RESTAURANTS">"c9872"</definedName>
    <definedName name="IQ_REST_OPENED_FRANCHISE_RESTAURANTS">"c9866"</definedName>
    <definedName name="IQ_REST_OPENED_OWNED_RESTAURANTS">"c9860"</definedName>
    <definedName name="IQ_REST_OPENED_RESTAURANTS">"c9854"</definedName>
    <definedName name="IQ_REST_OPERATING_MARGIN">"c9886"</definedName>
    <definedName name="IQ_REST_OWNED_RESTAURANTS_BEG">"c9859"</definedName>
    <definedName name="IQ_REST_RESTAURANTS_BEG">"c9853"</definedName>
    <definedName name="IQ_REST_SAME_RESTAURANT_SALES">"c9885"</definedName>
    <definedName name="IQ_REST_SAME_RESTAURANT_SALES_FRANCHISE">"c9883"</definedName>
    <definedName name="IQ_REST_SAME_RESTAURANT_SALES_GROWTH">"c9882"</definedName>
    <definedName name="IQ_REST_SAME_RESTAURANT_SALES_GROWTH_FRANCHISE">"c9880"</definedName>
    <definedName name="IQ_REST_SAME_RESTAURANT_SALES_GROWTH_OWNED">"c9881"</definedName>
    <definedName name="IQ_REST_SAME_RESTAURANT_SALES_OWNED">"c9884"</definedName>
    <definedName name="IQ_REST_SOLD_AFFILIATED_OTHER_RESTAURANTS">"c9875"</definedName>
    <definedName name="IQ_REST_SOLD_FRANCHISE_RESTAURANTS">"c9869"</definedName>
    <definedName name="IQ_REST_SOLD_OWNED_RESTAURANTS">"c9863"</definedName>
    <definedName name="IQ_REST_SOLD_RESTAURANTS">"c9857"</definedName>
    <definedName name="IQ_REST_TOTAL_AFFILIATED_OTHER_RESTAURANTS">"c9876"</definedName>
    <definedName name="IQ_REST_TOTAL_FRANCHISE_RESTAURANTS">"c9870"</definedName>
    <definedName name="IQ_REST_TOTAL_OWNED_RESTAURANTS">"c9864"</definedName>
    <definedName name="IQ_REST_TOTAL_RESTAURANTS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>"c12958"</definedName>
    <definedName name="IQ_RESTATEMENTS_NET_FDIC">"c6500"</definedName>
    <definedName name="IQ_RESTR_STOCK_COMP">"c3506"</definedName>
    <definedName name="IQ_RESTR_STOCK_COMP_PRETAX">"c3504"</definedName>
    <definedName name="IQ_RESTR_STOCK_COMP_TAX">"c3505"</definedName>
    <definedName name="IQ_RESTRICTED_CASH" hidden="1">"c1103"</definedName>
    <definedName name="IQ_RESTRICTED_CASH_NON_CURRENT">"c6192"</definedName>
    <definedName name="IQ_RESTRICTED_CASH_TOTAL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>"c6264"</definedName>
    <definedName name="IQ_RESTRUCTURE_REIT" hidden="1">"c1110"</definedName>
    <definedName name="IQ_RESTRUCTURE_SUPPLE">"c13809"</definedName>
    <definedName name="IQ_RESTRUCTURE_UTI" hidden="1">"c1111"</definedName>
    <definedName name="IQ_RESTRUCTURED_LOANS" hidden="1">"c1112"</definedName>
    <definedName name="IQ_RESTRUCTURED_LOANS_1_4_RESIDENTIAL_FDIC">"c6378"</definedName>
    <definedName name="IQ_RESTRUCTURED_LOANS_LEASES_FDIC">"c6377"</definedName>
    <definedName name="IQ_RESTRUCTURED_LOANS_NON_1_4_FDIC">"c6379"</definedName>
    <definedName name="IQ_RETAIL_ACQUIRED_AFFILIATED_OTHER_STORES">"c9892"</definedName>
    <definedName name="IQ_RETAIL_ACQUIRED_FRANCHISE_STORES">"c2895"</definedName>
    <definedName name="IQ_RETAIL_ACQUIRED_OWNED_STORES">"c2903"</definedName>
    <definedName name="IQ_RETAIL_ACQUIRED_STORES">"c2887"</definedName>
    <definedName name="IQ_RETAIL_AFFILIATED_OTHER_STORES_BEG">"c9890"</definedName>
    <definedName name="IQ_RETAIL_AVG_SQ_METERS_GROSS">"c9908"</definedName>
    <definedName name="IQ_RETAIL_AVG_SQ_METERS_NET">"c9907"</definedName>
    <definedName name="IQ_RETAIL_AVG_STORE_SIZE_GROSS" hidden="1">"c2066"</definedName>
    <definedName name="IQ_RETAIL_AVG_STORE_SIZE_NET" hidden="1">"c2067"</definedName>
    <definedName name="IQ_RETAIL_AVG_VALUE_TRANSACTION">"c9915"</definedName>
    <definedName name="IQ_RETAIL_AVG_VALUE_TRANSACTION_GROWTH">"c9916"</definedName>
    <definedName name="IQ_RETAIL_AVG_WK_SALES">"c2891"</definedName>
    <definedName name="IQ_RETAIL_AVG_WK_SALES_FRANCHISE">"c2899"</definedName>
    <definedName name="IQ_RETAIL_AVG_WK_SALES_OWNED">"c2907"</definedName>
    <definedName name="IQ_RETAIL_CLOSED_AFFILIATED_OTHER_STORES">"c9893"</definedName>
    <definedName name="IQ_RETAIL_CLOSED_FRANCHISE_STORES">"c2896"</definedName>
    <definedName name="IQ_RETAIL_CLOSED_OWNED_STORES">"c2904"</definedName>
    <definedName name="IQ_RETAIL_CLOSED_STORES" hidden="1">"c2063"</definedName>
    <definedName name="IQ_RETAIL_DEPOSITS_FDIC">"c6488"</definedName>
    <definedName name="IQ_RETAIL_FRANCHISE_STORES_BEG">"c2893"</definedName>
    <definedName name="IQ_RETAIL_GROSS_MARGIN">"c9899"</definedName>
    <definedName name="IQ_RETAIL_IS_RATIO">"c7002"</definedName>
    <definedName name="IQ_RETAIL_IS_RATIO_FC">"c7882"</definedName>
    <definedName name="IQ_RETAIL_IS_RATIO_POP">"c7222"</definedName>
    <definedName name="IQ_RETAIL_IS_RATIO_POP_FC">"c8102"</definedName>
    <definedName name="IQ_RETAIL_IS_RATIO_YOY">"c7442"</definedName>
    <definedName name="IQ_RETAIL_IS_RATIO_YOY_FC">"c8322"</definedName>
    <definedName name="IQ_RETAIL_MERCHANDISE_MARGIN">"c9901"</definedName>
    <definedName name="IQ_RETAIL_OPENED_AFFILIATED_OTHER_STORES">"c9891"</definedName>
    <definedName name="IQ_RETAIL_OPENED_FRANCHISE_STORES">"c2894"</definedName>
    <definedName name="IQ_RETAIL_OPENED_OWNED_STORES">"c2902"</definedName>
    <definedName name="IQ_RETAIL_OPENED_STORES" hidden="1">"c2062"</definedName>
    <definedName name="IQ_RETAIL_OPERATING_MARGIN">"c9900"</definedName>
    <definedName name="IQ_RETAIL_OWNED_STORES_BEG">"c2901"</definedName>
    <definedName name="IQ_RETAIL_SALES">"c7003"</definedName>
    <definedName name="IQ_RETAIL_SALES_APR">"c7663"</definedName>
    <definedName name="IQ_RETAIL_SALES_APR_FC">"c8543"</definedName>
    <definedName name="IQ_RETAIL_SALES_CATALOG">"c9903"</definedName>
    <definedName name="IQ_RETAIL_SALES_FC">"c7883"</definedName>
    <definedName name="IQ_RETAIL_SALES_FOOD">"c7004"</definedName>
    <definedName name="IQ_RETAIL_SALES_FOOD_APR">"c7664"</definedName>
    <definedName name="IQ_RETAIL_SALES_FOOD_APR_FC">"c8544"</definedName>
    <definedName name="IQ_RETAIL_SALES_FOOD_EXCL_VEHICLE">"c7005"</definedName>
    <definedName name="IQ_RETAIL_SALES_FOOD_EXCL_VEHICLE_APR">"c7665"</definedName>
    <definedName name="IQ_RETAIL_SALES_FOOD_EXCL_VEHICLE_APR_FC">"c8545"</definedName>
    <definedName name="IQ_RETAIL_SALES_FOOD_EXCL_VEHICLE_FC">"c7885"</definedName>
    <definedName name="IQ_RETAIL_SALES_FOOD_EXCL_VEHICLE_POP">"c7225"</definedName>
    <definedName name="IQ_RETAIL_SALES_FOOD_EXCL_VEHICLE_POP_FC">"c8105"</definedName>
    <definedName name="IQ_RETAIL_SALES_FOOD_EXCL_VEHICLE_YOY">"c7445"</definedName>
    <definedName name="IQ_RETAIL_SALES_FOOD_EXCL_VEHICLE_YOY_FC">"c8325"</definedName>
    <definedName name="IQ_RETAIL_SALES_FOOD_FC">"c7884"</definedName>
    <definedName name="IQ_RETAIL_SALES_FOOD_POP">"c7224"</definedName>
    <definedName name="IQ_RETAIL_SALES_FOOD_POP_FC">"c8104"</definedName>
    <definedName name="IQ_RETAIL_SALES_FOOD_YOY">"c7444"</definedName>
    <definedName name="IQ_RETAIL_SALES_FOOD_YOY_FC">"c8324"</definedName>
    <definedName name="IQ_RETAIL_SALES_ONLINE">"c9904"</definedName>
    <definedName name="IQ_RETAIL_SALES_POP">"c7223"</definedName>
    <definedName name="IQ_RETAIL_SALES_POP_FC">"c8103"</definedName>
    <definedName name="IQ_RETAIL_SALES_RETAIL">"c9902"</definedName>
    <definedName name="IQ_RETAIL_SALES_SAAR">"c7009"</definedName>
    <definedName name="IQ_RETAIL_SALES_SAAR_APR">"c7669"</definedName>
    <definedName name="IQ_RETAIL_SALES_SAAR_APR_FC">"c8549"</definedName>
    <definedName name="IQ_RETAIL_SALES_SAAR_FC">"c7889"</definedName>
    <definedName name="IQ_RETAIL_SALES_SAAR_POP">"c7229"</definedName>
    <definedName name="IQ_RETAIL_SALES_SAAR_POP_FC">"c8109"</definedName>
    <definedName name="IQ_RETAIL_SALES_SAAR_YOY">"c7449"</definedName>
    <definedName name="IQ_RETAIL_SALES_SAAR_YOY_FC">"c8329"</definedName>
    <definedName name="IQ_RETAIL_SALES_SQ_METER_COMPARABLE_GROSS">"c9914"</definedName>
    <definedName name="IQ_RETAIL_SALES_SQ_METER_COMPARABLE_NET">"c9913"</definedName>
    <definedName name="IQ_RETAIL_SALES_SQ_METER_GROSS">"c9910"</definedName>
    <definedName name="IQ_RETAIL_SALES_SQ_METER_NET">"c9909"</definedName>
    <definedName name="IQ_RETAIL_SALES_SQ_METER_OWNED_GROSS">"c9912"</definedName>
    <definedName name="IQ_RETAIL_SALES_SQ_METER_OWNED_NET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>"c7006"</definedName>
    <definedName name="IQ_RETAIL_SALES_VALUE_INDEX_APR">"c7666"</definedName>
    <definedName name="IQ_RETAIL_SALES_VALUE_INDEX_APR_FC">"c8546"</definedName>
    <definedName name="IQ_RETAIL_SALES_VALUE_INDEX_FC">"c7886"</definedName>
    <definedName name="IQ_RETAIL_SALES_VALUE_INDEX_POP">"c7226"</definedName>
    <definedName name="IQ_RETAIL_SALES_VALUE_INDEX_POP_FC">"c8106"</definedName>
    <definedName name="IQ_RETAIL_SALES_VALUE_INDEX_YOY">"c7446"</definedName>
    <definedName name="IQ_RETAIL_SALES_VALUE_INDEX_YOY_FC">"c8326"</definedName>
    <definedName name="IQ_RETAIL_SALES_VOL_INDEX">"c7007"</definedName>
    <definedName name="IQ_RETAIL_SALES_VOL_INDEX_APR">"c7667"</definedName>
    <definedName name="IQ_RETAIL_SALES_VOL_INDEX_APR_FC">"c8547"</definedName>
    <definedName name="IQ_RETAIL_SALES_VOL_INDEX_EXCL_MOTOR">"c7008"</definedName>
    <definedName name="IQ_RETAIL_SALES_VOL_INDEX_EXCL_MOTOR_APR">"c7668"</definedName>
    <definedName name="IQ_RETAIL_SALES_VOL_INDEX_EXCL_MOTOR_APR_FC">"c8548"</definedName>
    <definedName name="IQ_RETAIL_SALES_VOL_INDEX_EXCL_MOTOR_FC">"c7888"</definedName>
    <definedName name="IQ_RETAIL_SALES_VOL_INDEX_EXCL_MOTOR_POP">"c7228"</definedName>
    <definedName name="IQ_RETAIL_SALES_VOL_INDEX_EXCL_MOTOR_POP_FC">"c8108"</definedName>
    <definedName name="IQ_RETAIL_SALES_VOL_INDEX_EXCL_MOTOR_YOY">"c7448"</definedName>
    <definedName name="IQ_RETAIL_SALES_VOL_INDEX_EXCL_MOTOR_YOY_FC">"c8328"</definedName>
    <definedName name="IQ_RETAIL_SALES_VOL_INDEX_FC">"c7887"</definedName>
    <definedName name="IQ_RETAIL_SALES_VOL_INDEX_POP">"c7227"</definedName>
    <definedName name="IQ_RETAIL_SALES_VOL_INDEX_POP_FC">"c8107"</definedName>
    <definedName name="IQ_RETAIL_SALES_VOL_INDEX_YOY">"c7447"</definedName>
    <definedName name="IQ_RETAIL_SALES_VOL_INDEX_YOY_FC">"c8327"</definedName>
    <definedName name="IQ_RETAIL_SALES_YOY">"c7443"</definedName>
    <definedName name="IQ_RETAIL_SALES_YOY_FC">"c8323"</definedName>
    <definedName name="IQ_RETAIL_SAME_STORE_SALES">"c9898"</definedName>
    <definedName name="IQ_RETAIL_SAME_STORE_SALES_FRANCHISE">"c9896"</definedName>
    <definedName name="IQ_RETAIL_SAME_STORE_SALES_OWNED">"c9897"</definedName>
    <definedName name="IQ_RETAIL_SOLD_AFFILIATED_OTHER_STORES">"c9894"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 hidden="1">"c2064"</definedName>
    <definedName name="IQ_RETAIL_STORE_SELLING_AREA" hidden="1">"c2065"</definedName>
    <definedName name="IQ_RETAIL_STORES_BEG">"c2885"</definedName>
    <definedName name="IQ_RETAIL_TOTAL_AFFILIATED_OTHER_STORES">"c9895"</definedName>
    <definedName name="IQ_RETAIL_TOTAL_FRANCHISE_STORES">"c2898"</definedName>
    <definedName name="IQ_RETAIL_TOTAL_OWNED_STORES">"c2906"</definedName>
    <definedName name="IQ_RETAIL_TOTAL_SQ_METERS_GROSS">"c9906"</definedName>
    <definedName name="IQ_RETAIL_TOTAL_SQ_METERS_NET">"c9905"</definedName>
    <definedName name="IQ_RETAIL_TOTAL_STORES" hidden="1">"c2061"</definedName>
    <definedName name="IQ_RETAINED_EARN" hidden="1">"c1420"</definedName>
    <definedName name="IQ_RETAINED_EARNINGS_AVERAGE_EQUITY_FDIC">"c6733"</definedName>
    <definedName name="IQ_RETAINED_EARNINGS_EQUITY_FFIEC">"c13348"</definedName>
    <definedName name="IQ_RETAINED_EARNINGS_FFIEC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>"c6730"</definedName>
    <definedName name="IQ_RETURN_ASSETS_FS" hidden="1">"c1116"</definedName>
    <definedName name="IQ_RETURN_CAPITAL" hidden="1">"c1117"</definedName>
    <definedName name="IQ_RETURN_COMMON_EQUITY">"c13838"</definedName>
    <definedName name="IQ_RETURN_EMBEDDED_VALUE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>"c6732"</definedName>
    <definedName name="IQ_RETURN_EQUITY_FS" hidden="1">"c1121"</definedName>
    <definedName name="IQ_RETURN_INVESTMENT" hidden="1">"c1421"</definedName>
    <definedName name="IQ_REV" hidden="1">"c1122"</definedName>
    <definedName name="IQ_REV_AP">"c8873"</definedName>
    <definedName name="IQ_REV_AP_ABS">"c8892"</definedName>
    <definedName name="IQ_REV_BEFORE_LL" hidden="1">"c1123"</definedName>
    <definedName name="IQ_REV_BEFORE_LOAN_LOSS_FOREIGN_FFIEC">"c15381"</definedName>
    <definedName name="IQ_REV_NAME_AP">"c8911"</definedName>
    <definedName name="IQ_REV_NAME_AP_ABS">"c8930"</definedName>
    <definedName name="IQ_REV_STDDEV_EST" hidden="1">"c1124"</definedName>
    <definedName name="IQ_REV_STDDEV_EST_CIQ">"c3621"</definedName>
    <definedName name="IQ_REV_STDDEV_EST_REUT">"c3639"</definedName>
    <definedName name="IQ_REV_UTI" hidden="1">"c1125"</definedName>
    <definedName name="IQ_REVALUATION_GAINS_DERIVATIVE_DOM_FFIEC">"c12828"</definedName>
    <definedName name="IQ_REVALUATION_GAINS_DERIVATIVE_FOREIGN_FFIEC">"c12829"</definedName>
    <definedName name="IQ_REVALUATION_GAINS_FDIC">"c6428"</definedName>
    <definedName name="IQ_REVALUATION_LOSSES_FDIC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>"c5059"</definedName>
    <definedName name="IQ_REVENUE_BEFORE_LL_FFIEC">"c13018"</definedName>
    <definedName name="IQ_REVENUE_EST" hidden="1">"c1126"</definedName>
    <definedName name="IQ_REVENUE_EST_1" hidden="1">"c190"</definedName>
    <definedName name="IQ_REVENUE_EST_BOTTOM_UP_CIQ">"c12025"</definedName>
    <definedName name="IQ_REVENUE_EST_CIQ">"c3616"</definedName>
    <definedName name="IQ_REVENUE_EST_REUT">"c3634"</definedName>
    <definedName name="IQ_REVENUE_GROWTH_1" hidden="1">"c155"</definedName>
    <definedName name="IQ_REVENUE_GROWTH_2" hidden="1">"c159"</definedName>
    <definedName name="IQ_REVENUE_HIGH_EST" hidden="1">"c1127"</definedName>
    <definedName name="IQ_REVENUE_HIGH_EST_CIQ">"c3618"</definedName>
    <definedName name="IQ_REVENUE_HIGH_EST_REUT">"c3636"</definedName>
    <definedName name="IQ_REVENUE_LOW_EST" hidden="1">"c1128"</definedName>
    <definedName name="IQ_REVENUE_LOW_EST_CIQ">"c3619"</definedName>
    <definedName name="IQ_REVENUE_LOW_EST_REUT">"c3637"</definedName>
    <definedName name="IQ_REVENUE_MEDIAN_EST" hidden="1">"c1662"</definedName>
    <definedName name="IQ_REVENUE_MEDIAN_EST_CIQ">"c3617"</definedName>
    <definedName name="IQ_REVENUE_MEDIAN_EST_REUT">"c3635"</definedName>
    <definedName name="IQ_REVENUE_NUM_EST" hidden="1">"c1129"</definedName>
    <definedName name="IQ_REVENUE_NUM_EST_CIQ">"c3620"</definedName>
    <definedName name="IQ_REVENUE_NUM_EST_REUT">"c3638"</definedName>
    <definedName name="IQ_REVISION_DATE_" hidden="1">38707.4175115741</definedName>
    <definedName name="IQ_REVOLV_OPEN_SECURED_1_4_LL_REC_DOM_FFIEC">"c12902"</definedName>
    <definedName name="IQ_REVOLVING_HOME_EQUITY_LINES_UNUSED_FFIEC">"c13241"</definedName>
    <definedName name="IQ_REVOLVING_LOANS_GROSS_LOANS_FFIEC">"c13398"</definedName>
    <definedName name="IQ_REVOLVING_LOANS_RISK_BASED_FFIEC">"c13419"</definedName>
    <definedName name="IQ_REVOLVING_LOANS_SEC_1_4_DOM_CHARGE_OFFS_FFIEC">"c13168"</definedName>
    <definedName name="IQ_REVOLVING_LOANS_SEC_1_4_DOM_RECOV_FFIEC">"c13190"</definedName>
    <definedName name="IQ_REVOLVING_OPEN_END_1_4_TRADING_DOM_FFIEC">"c12927"</definedName>
    <definedName name="IQ_REVOLVING_SECURED_1_4_DUE_30_89_FFIEC">"c13260"</definedName>
    <definedName name="IQ_REVOLVING_SECURED_1_4_DUE_90_FFIEC">"c13288"</definedName>
    <definedName name="IQ_REVOLVING_SECURED_1_4_NON_ACCRUAL_FFIEC">"c13314"</definedName>
    <definedName name="IQ_RISK_ADJ_BANK_ASSETS">"c2670"</definedName>
    <definedName name="IQ_RISK_WEIGHTED_ASSETS_FDIC">"c6370"</definedName>
    <definedName name="IQ_RSI">"c12704"</definedName>
    <definedName name="IQ_RSI_ADJ">"c12705"</definedName>
    <definedName name="IQ_SALARIED_WORKFORCE">"c7010"</definedName>
    <definedName name="IQ_SALARIED_WORKFORCE_APR">"c7670"</definedName>
    <definedName name="IQ_SALARIED_WORKFORCE_APR_FC">"c8550"</definedName>
    <definedName name="IQ_SALARIED_WORKFORCE_FC">"c7890"</definedName>
    <definedName name="IQ_SALARIED_WORKFORCE_POP">"c7230"</definedName>
    <definedName name="IQ_SALARIED_WORKFORCE_POP_FC">"c8110"</definedName>
    <definedName name="IQ_SALARIED_WORKFORCE_YOY">"c7450"</definedName>
    <definedName name="IQ_SALARIED_WORKFORCE_YOY_FC">"c8330"</definedName>
    <definedName name="IQ_SALARIES_EMPLOYEE_BENEFITS_FFIEC">"c13023"</definedName>
    <definedName name="IQ_SALARY" hidden="1">"c1130"</definedName>
    <definedName name="IQ_SALARY_FDIC">"c6576"</definedName>
    <definedName name="IQ_SALE_COMMON_GROSS_FFIEC">"c12963"</definedName>
    <definedName name="IQ_SALE_CONVERSION_ACQUISITION_NET_COMMON_FFIEC">"c15351"</definedName>
    <definedName name="IQ_SALE_CONVERSION_RETIREMENT_STOCK_FDIC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>"c12965"</definedName>
    <definedName name="IQ_SALES_MARKETING" hidden="1">"c2240"</definedName>
    <definedName name="IQ_SAME_STORE" hidden="1">"c1149"</definedName>
    <definedName name="IQ_SAME_STORE_FRANCHISE">"c2900"</definedName>
    <definedName name="IQ_SAME_STORE_OWNED">"c2908"</definedName>
    <definedName name="IQ_SAME_STORE_TOTAL">"c2892"</definedName>
    <definedName name="IQ_SAVING_DEP" hidden="1">"c1150"</definedName>
    <definedName name="IQ_SAVINGS_DEPOSITS_NON_TRANS_ACCTS_FFIEC">"c15329"</definedName>
    <definedName name="IQ_SAVINGS_DEPOSITS_QUARTERLY_AVG_FFIEC">"c15485"</definedName>
    <definedName name="IQ_SAVINGS_RATE_DISP_INC_PCT">"c7011"</definedName>
    <definedName name="IQ_SAVINGS_RATE_DISP_INC_PCT_FC">"c7891"</definedName>
    <definedName name="IQ_SAVINGS_RATE_DISP_INC_PCT_POP">"c7231"</definedName>
    <definedName name="IQ_SAVINGS_RATE_DISP_INC_PCT_POP_FC">"c8111"</definedName>
    <definedName name="IQ_SAVINGS_RATE_DISP_INC_PCT_YOY">"c7451"</definedName>
    <definedName name="IQ_SAVINGS_RATE_DISP_INC_PCT_YOY_FC">"c8331"</definedName>
    <definedName name="IQ_SAVINGS_RATE_GDP_PCT">"c7012"</definedName>
    <definedName name="IQ_SAVINGS_RATE_GDP_PCT_FC">"c7892"</definedName>
    <definedName name="IQ_SAVINGS_RATE_GDP_PCT_POP">"c7232"</definedName>
    <definedName name="IQ_SAVINGS_RATE_GDP_PCT_POP_FC">"c8112"</definedName>
    <definedName name="IQ_SAVINGS_RATE_GDP_PCT_YOY">"c7452"</definedName>
    <definedName name="IQ_SAVINGS_RATE_GDP_PCT_YOY_FC">"c8332"</definedName>
    <definedName name="IQ_SAVINGS_RATE_PERSONAL_INC_PCT">"c7013"</definedName>
    <definedName name="IQ_SAVINGS_RATE_PERSONAL_INC_PCT_FC">"c7893"</definedName>
    <definedName name="IQ_SAVINGS_RATE_PERSONAL_INC_PCT_POP">"c7233"</definedName>
    <definedName name="IQ_SAVINGS_RATE_PERSONAL_INC_PCT_POP_FC">"c8113"</definedName>
    <definedName name="IQ_SAVINGS_RATE_PERSONAL_INC_PCT_YOY">"c7453"</definedName>
    <definedName name="IQ_SAVINGS_RATE_PERSONAL_INC_PCT_YOY_FC">"c8333"</definedName>
    <definedName name="IQ_SBC_EXPENSE_FFIEC">"c13077"</definedName>
    <definedName name="IQ_SEC_1_4_CONSTRUCTION_DOM_CHARGE_OFFS_FFIEC">"c13165"</definedName>
    <definedName name="IQ_SEC_1_4_CONSTRUCTION_DOM_RECOV_FFIEC">"c13187"</definedName>
    <definedName name="IQ_SEC_BORROWED_OFF_BS_FFIEC">"c13127"</definedName>
    <definedName name="IQ_SEC_FARMLAND_DOM_CHARGE_OFFS_FFIEC">"c13167"</definedName>
    <definedName name="IQ_SEC_FARMLAND_DOM_RECOV_FFIEC">"c13189"</definedName>
    <definedName name="IQ_SEC_FUNDS_PURCHASED_ASSETS_TOT_FFIEC">"c13447"</definedName>
    <definedName name="IQ_SEC_ISSUED_US_AVAIL_SALE_FFIEC">"c12795"</definedName>
    <definedName name="IQ_SEC_ISSUED_US_TRADING_DOM_FFIEC">"c12920"</definedName>
    <definedName name="IQ_SEC_ISSUED_US_TRADING_FFIEC">"c12815"</definedName>
    <definedName name="IQ_SEC_MULTIFAM_DOM_CHARGE_OFFS_FFIEC">"c13171"</definedName>
    <definedName name="IQ_SEC_MULTIFAM_DOM_DUE_30_89_FFIEC">"c13263"</definedName>
    <definedName name="IQ_SEC_MULTIFAM_DOM_DUE_90_FFIEC">"c13291"</definedName>
    <definedName name="IQ_SEC_MULTIFAM_DOM_NON_ACCRUAL_FFIEC">"c13317"</definedName>
    <definedName name="IQ_SEC_MULTIFAM_DOM_RECOV_FFIEC">"c13193"</definedName>
    <definedName name="IQ_SEC_NONFARM_NONRES_CHARGE_OFFS_FFIEC">"c13629"</definedName>
    <definedName name="IQ_SEC_NONFARM_NONRES_DOM_OFFICES_DUE_30_89_FFIEC">"c13264"</definedName>
    <definedName name="IQ_SEC_NONFARM_NONRES_DOM_OFFICES_DUE_90_FFIEC">"c13292"</definedName>
    <definedName name="IQ_SEC_NONFARM_NONRES_DOM_OFFICES_NON_ACCRUAL_FFIEC">"c13318"</definedName>
    <definedName name="IQ_SEC_NONFARM_NONRES_RECOV_FFIEC">"c13633"</definedName>
    <definedName name="IQ_SEC_OTHER_CONSTRUCTION_DOM_CHARGE_OFFS_FFIEC">"c13166"</definedName>
    <definedName name="IQ_SEC_OTHER_CONSTRUCTION_DOM_RECOV_FFIEC">"c13188"</definedName>
    <definedName name="IQ_SEC_OTHER_NONFARM_NONRES_CHARGE_OFFS_FFIEC">"c13173"</definedName>
    <definedName name="IQ_SEC_OTHER_NONFARM_NONRES_DUE_30_89_FFIEC">"c13266"</definedName>
    <definedName name="IQ_SEC_OTHER_NONFARM_NONRES_DUE_90_FFIEC">"c13637"</definedName>
    <definedName name="IQ_SEC_OTHER_NONFARM_NONRES_NON_ACCRUAL_FFIEC">"c15462"</definedName>
    <definedName name="IQ_SEC_OTHER_NONFARM_NONRES_RECOV_FFIEC">"c13195"</definedName>
    <definedName name="IQ_SEC_OWNER_NONFARM_NONRES_CHARGE_OFFS_FFIEC">"c13172"</definedName>
    <definedName name="IQ_SEC_OWNER_NONFARM_NONRES_DUE_30_89_FFIEC">"c13265"</definedName>
    <definedName name="IQ_SEC_OWNER_NONFARM_NONRES_DUE_90_FFIEC">"c13636"</definedName>
    <definedName name="IQ_SEC_OWNER_NONFARM_NONRES_NON_ACCRUAL_FFIEC">"c15461"</definedName>
    <definedName name="IQ_SEC_OWNER_NONFARM_NONRES_RECOV_FFIEC">"c13194"</definedName>
    <definedName name="IQ_SEC_PURCHASED_RESELL">"c5513"</definedName>
    <definedName name="IQ_SEC_PURCHASED_RESELL_FFIEC">"c12807"</definedName>
    <definedName name="IQ_SEC_RE_FOREIGN_DUE_30_89_FFIEC">"c13267"</definedName>
    <definedName name="IQ_SEC_RE_FOREIGN_DUE_90_FFIEC">"c13293"</definedName>
    <definedName name="IQ_SEC_RE_FOREIGN_NON_ACCRUAL_FFIEC">"c13319"</definedName>
    <definedName name="IQ_SEC_SOLD_REPURCHASE_FFIEC">"c12857"</definedName>
    <definedName name="IQ_SECUR_RECEIV" hidden="1">"c1151"</definedName>
    <definedName name="IQ_SECURED_1_4_FAMILY_RESIDENTIAL_CHARGE_OFFS_FDIC">"c6590"</definedName>
    <definedName name="IQ_SECURED_1_4_FAMILY_RESIDENTIAL_NET_CHARGE_OFFS_FDIC">"c6628"</definedName>
    <definedName name="IQ_SECURED_1_4_FAMILY_RESIDENTIAL_RECOVERIES_FDIC">"c6609"</definedName>
    <definedName name="IQ_SECURED_DEBT">"c2546"</definedName>
    <definedName name="IQ_SECURED_DEBT_PCT">"c2547"</definedName>
    <definedName name="IQ_SECURED_FARMLAND_CHARGE_OFFS_FDIC">"c6593"</definedName>
    <definedName name="IQ_SECURED_FARMLAND_DOM_DUE_30_89_FFIEC">"c13259"</definedName>
    <definedName name="IQ_SECURED_FARMLAND_DOM_DUE_90_FFIEC">"c13287"</definedName>
    <definedName name="IQ_SECURED_FARMLAND_DOM_NON_ACCRUAL_FFIEC">"c13313"</definedName>
    <definedName name="IQ_SECURED_FARMLAND_LL_REC_DOM_FFIEC">"c12901"</definedName>
    <definedName name="IQ_SECURED_FARMLAND_NET_CHARGE_OFFS_FDIC">"c6631"</definedName>
    <definedName name="IQ_SECURED_FARMLAND_RECOVERIES_FDIC">"c6612"</definedName>
    <definedName name="IQ_SECURED_MULTI_RES_LL_REC_DOM_FFIEC">"c12905"</definedName>
    <definedName name="IQ_SECURED_MULTIFAMILY_RESIDENTIAL_CHARGE_OFFS_FDIC">"c6591"</definedName>
    <definedName name="IQ_SECURED_MULTIFAMILY_RESIDENTIAL_NET_CHARGE_OFFS_FDIC">"c6629"</definedName>
    <definedName name="IQ_SECURED_MULTIFAMILY_RESIDENTIAL_RECOVERIES_FDIC">"c6610"</definedName>
    <definedName name="IQ_SECURED_NONFARM_NONRESIDENTIAL_CHARGE_OFFS_FDIC">"c6592"</definedName>
    <definedName name="IQ_SECURED_NONFARM_NONRESIDENTIAL_NET_CHARGE_OFFS_FDIC">"c6630"</definedName>
    <definedName name="IQ_SECURED_NONFARM_NONRESIDENTIAL_RECOVERIES_FDIC">"c6611"</definedName>
    <definedName name="IQ_SECURITIES_GAINS_FDIC">"c6584"</definedName>
    <definedName name="IQ_SECURITIES_HELD_MATURITY_FFIEC">"c12777"</definedName>
    <definedName name="IQ_SECURITIES_ISSUED_STATES_FDIC">"c6300"</definedName>
    <definedName name="IQ_SECURITIES_ISSUED_US_FFIEC">"c12781"</definedName>
    <definedName name="IQ_SECURITIES_LENT_FDIC">"c6532"</definedName>
    <definedName name="IQ_SECURITIES_LENT_FFIEC">"c13255"</definedName>
    <definedName name="IQ_SECURITIES_QUARTERLY_AVG_FFIEC">"c13079"</definedName>
    <definedName name="IQ_SECURITIES_STATE_POLI_SUBD_QUARTERLY_AVG_FFIEC">"c15470"</definedName>
    <definedName name="IQ_SECURITIES_UNDERWRITING_FDIC">"c6529"</definedName>
    <definedName name="IQ_SECURITIES_UNDERWRITING_UNUSED_FFIEC">"c13247"</definedName>
    <definedName name="IQ_SECURITIZATION_INC_OPERATING_INC_FFIEC">"c13390"</definedName>
    <definedName name="IQ_SECURITIZATION_INCOME_FFIEC">"c13012"</definedName>
    <definedName name="IQ_SECURITY_ACTIVE_STATUS">"c15160"</definedName>
    <definedName name="IQ_SECURITY_BORROW" hidden="1">"c1152"</definedName>
    <definedName name="IQ_SECURITY_LEVEL" hidden="1">"c2159"</definedName>
    <definedName name="IQ_SECURITY_NAME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>"c13485"</definedName>
    <definedName name="IQ_SEMI_BACKLOG">"c10005"</definedName>
    <definedName name="IQ_SEMI_BACKLOG_AVG_PRICE">"c10006"</definedName>
    <definedName name="IQ_SEMI_BACKLOG_VALUE">"c10007"</definedName>
    <definedName name="IQ_SEMI_BOOK_TO_BILL_RATIO">"c10008"</definedName>
    <definedName name="IQ_SEMI_ORDER_AVG_PRICE">"c10002"</definedName>
    <definedName name="IQ_SEMI_ORDER_VALUE">"c10003"</definedName>
    <definedName name="IQ_SEMI_ORDER_VALUE_CHANGE">"c10004"</definedName>
    <definedName name="IQ_SEMI_ORDERS">"c10001"</definedName>
    <definedName name="IQ_SEMI_WARRANTY_RES_ACQ">"c10011"</definedName>
    <definedName name="IQ_SEMI_WARRANTY_RES_BEG">"c10009"</definedName>
    <definedName name="IQ_SEMI_WARRANTY_RES_END">"c10014"</definedName>
    <definedName name="IQ_SEMI_WARRANTY_RES_ISS">"c10010"</definedName>
    <definedName name="IQ_SEMI_WARRANTY_RES_OTHER">"c10013"</definedName>
    <definedName name="IQ_SEMI_WARRANTY_RES_PAY">"c10012"</definedName>
    <definedName name="IQ_SEP_ACCOUNT_ASSETS_LH_FFIEC">"c13105"</definedName>
    <definedName name="IQ_SEPARATE_ACCOUNT_LIAB_LH_FFIEC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>"c13003"</definedName>
    <definedName name="IQ_SERVICE_CHARGES_FDIC">"c6572"</definedName>
    <definedName name="IQ_SERVICE_CHARGES_OPERATING_INC_FFIEC">"c13384"</definedName>
    <definedName name="IQ_SERVICE_FEE">"c8951"</definedName>
    <definedName name="IQ_SERVICING_FEES_FFIEC">"c13011"</definedName>
    <definedName name="IQ_SERVICING_FEES_OPERATING_INC_FFIEC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>"c204"</definedName>
    <definedName name="IQ_SHARES_PURCHASED_AVERAGE_PRICE">"c5821"</definedName>
    <definedName name="IQ_SHARES_PURCHASED_QUARTER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>"c12859"</definedName>
    <definedName name="IQ_SHORT_TERM_INVEST" hidden="1">"c1425"</definedName>
    <definedName name="IQ_SMALL_INT_BEAR_CD" hidden="1">"c1166"</definedName>
    <definedName name="IQ_SOC_SEC_RECEIPTS_SAAR_USD_APR_FC">"c12005"</definedName>
    <definedName name="IQ_SOC_SEC_RECEIPTS_SAAR_USD_FC">"c12002"</definedName>
    <definedName name="IQ_SOC_SEC_RECEIPTS_SAAR_USD_POP_FC">"c12003"</definedName>
    <definedName name="IQ_SOC_SEC_RECEIPTS_SAAR_USD_YOY_FC">"c12004"</definedName>
    <definedName name="IQ_SOC_SEC_RECEIPTS_USD_APR_FC">"c12001"</definedName>
    <definedName name="IQ_SOC_SEC_RECEIPTS_USD_FC">"c11998"</definedName>
    <definedName name="IQ_SOC_SEC_RECEIPTS_USD_POP_FC">"c11999"</definedName>
    <definedName name="IQ_SOC_SEC_RECEIPTS_USD_YOY_FC">"c12000"</definedName>
    <definedName name="IQ_SOCIAL_SEC_RECEIPTS">"c7015"</definedName>
    <definedName name="IQ_SOCIAL_SEC_RECEIPTS_APR">"c7675"</definedName>
    <definedName name="IQ_SOCIAL_SEC_RECEIPTS_APR_FC">"c8555"</definedName>
    <definedName name="IQ_SOCIAL_SEC_RECEIPTS_FC">"c7895"</definedName>
    <definedName name="IQ_SOCIAL_SEC_RECEIPTS_POP">"c7235"</definedName>
    <definedName name="IQ_SOCIAL_SEC_RECEIPTS_POP_FC">"c8115"</definedName>
    <definedName name="IQ_SOCIAL_SEC_RECEIPTS_SAAR">"c7016"</definedName>
    <definedName name="IQ_SOCIAL_SEC_RECEIPTS_SAAR_APR">"c7676"</definedName>
    <definedName name="IQ_SOCIAL_SEC_RECEIPTS_SAAR_APR_FC">"c8556"</definedName>
    <definedName name="IQ_SOCIAL_SEC_RECEIPTS_SAAR_FC">"c7896"</definedName>
    <definedName name="IQ_SOCIAL_SEC_RECEIPTS_SAAR_POP">"c7236"</definedName>
    <definedName name="IQ_SOCIAL_SEC_RECEIPTS_SAAR_POP_FC">"c8116"</definedName>
    <definedName name="IQ_SOCIAL_SEC_RECEIPTS_SAAR_YOY">"c7456"</definedName>
    <definedName name="IQ_SOCIAL_SEC_RECEIPTS_SAAR_YOY_FC">"c8336"</definedName>
    <definedName name="IQ_SOCIAL_SEC_RECEIPTS_YOY">"c7455"</definedName>
    <definedName name="IQ_SOCIAL_SEC_RECEIPTS_YOY_FC">"c8335"</definedName>
    <definedName name="IQ_SOFTWARE" hidden="1">"c1167"</definedName>
    <definedName name="IQ_SOURCE" hidden="1">"c1168"</definedName>
    <definedName name="IQ_SP" hidden="1">"c2171"</definedName>
    <definedName name="IQ_SP_BANK">"c2637"</definedName>
    <definedName name="IQ_SP_BANK_ACTION">"c2636"</definedName>
    <definedName name="IQ_SP_BANK_DATE">"c2635"</definedName>
    <definedName name="IQ_SP_DATE" hidden="1">"c2172"</definedName>
    <definedName name="IQ_SP_FIN_ENHANCE_FX">"c2631"</definedName>
    <definedName name="IQ_SP_FIN_ENHANCE_FX_ACTION">"c2630"</definedName>
    <definedName name="IQ_SP_FIN_ENHANCE_FX_DATE">"c2629"</definedName>
    <definedName name="IQ_SP_FIN_ENHANCE_LC">"c2634"</definedName>
    <definedName name="IQ_SP_FIN_ENHANCE_LC_ACTION">"c2633"</definedName>
    <definedName name="IQ_SP_FIN_ENHANCE_LC_DATE">"c2632"</definedName>
    <definedName name="IQ_SP_FIN_STRENGTH_LC_ACTION_LT">"c2625"</definedName>
    <definedName name="IQ_SP_FIN_STRENGTH_LC_ACTION_ST">"c2626"</definedName>
    <definedName name="IQ_SP_FIN_STRENGTH_LC_DATE_LT">"c2623"</definedName>
    <definedName name="IQ_SP_FIN_STRENGTH_LC_DATE_ST">"c2624"</definedName>
    <definedName name="IQ_SP_FIN_STRENGTH_LC_LT">"c2627"</definedName>
    <definedName name="IQ_SP_FIN_STRENGTH_LC_ST">"c2628"</definedName>
    <definedName name="IQ_SP_FX_ACTION_LT">"c2613"</definedName>
    <definedName name="IQ_SP_FX_ACTION_ST">"c2614"</definedName>
    <definedName name="IQ_SP_FX_DATE_LT">"c2611"</definedName>
    <definedName name="IQ_SP_FX_DATE_ST">"c2612"</definedName>
    <definedName name="IQ_SP_FX_LT">"c2615"</definedName>
    <definedName name="IQ_SP_FX_ST">"c2616"</definedName>
    <definedName name="IQ_SP_ISSUE_ACTION">"c2644"</definedName>
    <definedName name="IQ_SP_ISSUE_DATE">"c2643"</definedName>
    <definedName name="IQ_SP_ISSUE_LT">"c2645"</definedName>
    <definedName name="IQ_SP_ISSUE_NSR_ACTION_LT">"c13616"</definedName>
    <definedName name="IQ_SP_ISSUE_NSR_ACTION_ST">"c13622"</definedName>
    <definedName name="IQ_SP_ISSUE_NSR_DATE_LT">"c13615"</definedName>
    <definedName name="IQ_SP_ISSUE_NSR_DATE_ST">"c13621"</definedName>
    <definedName name="IQ_SP_ISSUE_NSR_LT">"c13614"</definedName>
    <definedName name="IQ_SP_ISSUE_NSR_ST">"c13620"</definedName>
    <definedName name="IQ_SP_ISSUE_OUTLOOK_WATCH">"c2650"</definedName>
    <definedName name="IQ_SP_ISSUE_OUTLOOK_WATCH_DATE">"c2649"</definedName>
    <definedName name="IQ_SP_ISSUE_RECOVER">"c2648"</definedName>
    <definedName name="IQ_SP_ISSUE_RECOVER_ACTION">"c2647"</definedName>
    <definedName name="IQ_SP_ISSUE_RECOVER_DATE">"c2646"</definedName>
    <definedName name="IQ_SP_LC_ACTION_LT">"c2619"</definedName>
    <definedName name="IQ_SP_LC_ACTION_ST">"c2620"</definedName>
    <definedName name="IQ_SP_LC_DATE_LT">"c2617"</definedName>
    <definedName name="IQ_SP_LC_DATE_ST">"c2618"</definedName>
    <definedName name="IQ_SP_LC_LT">"c2621"</definedName>
    <definedName name="IQ_SP_LC_ST">"c2622"</definedName>
    <definedName name="IQ_SP_NSR_ACTION_LT">"c13613"</definedName>
    <definedName name="IQ_SP_NSR_ACTION_ST">"c13619"</definedName>
    <definedName name="IQ_SP_NSR_DATE_LT">"c13612"</definedName>
    <definedName name="IQ_SP_NSR_DATE_ST">"c13618"</definedName>
    <definedName name="IQ_SP_NSR_LT">"c13611"</definedName>
    <definedName name="IQ_SP_NSR_ST">"c13617"</definedName>
    <definedName name="IQ_SP_OUTLOOK_WATCH">"c2639"</definedName>
    <definedName name="IQ_SP_OUTLOOK_WATCH_DATE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>"c6266"</definedName>
    <definedName name="IQ_SPECIAL_DIV_CF_REIT" hidden="1">"c1174"</definedName>
    <definedName name="IQ_SPECIAL_DIV_CF_UTI" hidden="1">"c1175"</definedName>
    <definedName name="IQ_SPECIAL_DIV_SHARE">"c3007"</definedName>
    <definedName name="IQ_SPECIFIC_ALLOWANCE">"c15247"</definedName>
    <definedName name="IQ_SQ_FT_LEASED_GROSS_CONSOL">"c8820"</definedName>
    <definedName name="IQ_SQ_FT_LEASED_GROSS_MANAGED">"c8822"</definedName>
    <definedName name="IQ_SQ_FT_LEASED_GROSS_OTHER">"c8823"</definedName>
    <definedName name="IQ_SQ_FT_LEASED_GROSS_TOTAL">"c8824"</definedName>
    <definedName name="IQ_SQ_FT_LEASED_GROSS_UNCONSOL">"c8821"</definedName>
    <definedName name="IQ_SQ_FT_LEASED_NET_CONSOL">"c8825"</definedName>
    <definedName name="IQ_SQ_FT_LEASED_NET_MANAGED">"c8827"</definedName>
    <definedName name="IQ_SQ_FT_LEASED_NET_OTHER">"c8828"</definedName>
    <definedName name="IQ_SQ_FT_LEASED_NET_TOTAL">"c8829"</definedName>
    <definedName name="IQ_SQ_FT_LEASED_NET_UNCONSOL">"c8826"</definedName>
    <definedName name="IQ_SQ_METER_LEASED_GROSS_CONSOL">"c8830"</definedName>
    <definedName name="IQ_SQ_METER_LEASED_GROSS_MANAGED">"c8832"</definedName>
    <definedName name="IQ_SQ_METER_LEASED_GROSS_OTHER">"c8833"</definedName>
    <definedName name="IQ_SQ_METER_LEASED_GROSS_TOTAL">"c8834"</definedName>
    <definedName name="IQ_SQ_METER_LEASED_GROSS_UNCONSOL">"c8831"</definedName>
    <definedName name="IQ_SQ_METER_LEASED_NET_CONSOL">"c8835"</definedName>
    <definedName name="IQ_SQ_METER_LEASED_NET_MANAGED">"c8837"</definedName>
    <definedName name="IQ_SQ_METER_LEASED_NET_OTHER">"c8838"</definedName>
    <definedName name="IQ_SQ_METER_LEASED_NET_TOTAL">"c8839"</definedName>
    <definedName name="IQ_SQ_METER_LEASED_NET_UNCONSOL">"c8836"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>"c6267"</definedName>
    <definedName name="IQ_ST_DEBT_ISSUED_REIT" hidden="1">"c1186"</definedName>
    <definedName name="IQ_ST_DEBT_ISSUED_UTI" hidden="1">"c1187"</definedName>
    <definedName name="IQ_ST_DEBT_PCT">"c2539"</definedName>
    <definedName name="IQ_ST_DEBT_RE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>"c5658"</definedName>
    <definedName name="IQ_ST_INVEST" hidden="1">"c1197"</definedName>
    <definedName name="IQ_ST_INVEST_ASSETS_TOT_FFIEC">"c13438"</definedName>
    <definedName name="IQ_ST_INVEST_ST_NONCORE_FUNDING_FFIEC">"c13338"</definedName>
    <definedName name="IQ_ST_INVEST_UTI" hidden="1">"c1198"</definedName>
    <definedName name="IQ_ST_NOTE_RECEIV" hidden="1">"c1199"</definedName>
    <definedName name="IQ_STANDBY_LOC_FHLB_BANK_BEHALF_OFF_BS_FFIEC">"c15412"</definedName>
    <definedName name="IQ_STATE" hidden="1">"c1200"</definedName>
    <definedName name="IQ_STATE_LOCAL_SPENDING_SAAR">"c7017"</definedName>
    <definedName name="IQ_STATE_LOCAL_SPENDING_SAAR_APR">"c7677"</definedName>
    <definedName name="IQ_STATE_LOCAL_SPENDING_SAAR_APR_FC">"c8557"</definedName>
    <definedName name="IQ_STATE_LOCAL_SPENDING_SAAR_FC">"c7897"</definedName>
    <definedName name="IQ_STATE_LOCAL_SPENDING_SAAR_POP">"c7237"</definedName>
    <definedName name="IQ_STATE_LOCAL_SPENDING_SAAR_POP_FC">"c8117"</definedName>
    <definedName name="IQ_STATE_LOCAL_SPENDING_SAAR_YOY">"c7457"</definedName>
    <definedName name="IQ_STATE_LOCAL_SPENDING_SAAR_YOY_FC">"c8337"</definedName>
    <definedName name="IQ_STATES_NONTRANSACTION_ACCOUNTS_FDIC">"c6547"</definedName>
    <definedName name="IQ_STATES_POLI_SUBD_US_NON_TRANS_ACCTS_FFIEC">"c15324"</definedName>
    <definedName name="IQ_STATES_POLI_SUBD_US_TRANS_ACCTS_FFIEC">"c15316"</definedName>
    <definedName name="IQ_STATES_TOTAL_DEPOSITS_FDIC">"c6473"</definedName>
    <definedName name="IQ_STATES_TRANSACTION_ACCOUNTS_FDIC">"c6539"</definedName>
    <definedName name="IQ_STATUTORY_SURPLUS" hidden="1">"c1201"</definedName>
    <definedName name="IQ_STOCK_BASED" hidden="1">"c1202"</definedName>
    <definedName name="IQ_STOCK_BASED_AT">"c2999"</definedName>
    <definedName name="IQ_STOCK_BASED_CF" hidden="1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XPLORE_DRILL">"c13851"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ATEGY_NOTE">"c6791"</definedName>
    <definedName name="IQ_STRIKE_PRICE_ISSUED" hidden="1">"c1645"</definedName>
    <definedName name="IQ_STRIKE_PRICE_OS" hidden="1">"c1646"</definedName>
    <definedName name="IQ_STRIPS_RECEIVABLE_MORTGAGE_LOANS_FFIEC">"c12844"</definedName>
    <definedName name="IQ_STRIPS_RECEIVABLE_OTHER_FFIEC">"c12845"</definedName>
    <definedName name="IQ_STRUCT_FIN_CLASS">"c8950"</definedName>
    <definedName name="IQ_STRUCT_FIN_SERIES">"c8956"</definedName>
    <definedName name="IQ_STRUCTURED_NOTES_INVEST_SECURITIES_FFIEC">"c13468"</definedName>
    <definedName name="IQ_STRUCTURING_NOTES_TIER_1_FFIEC">"c13344"</definedName>
    <definedName name="IQ_STW" hidden="1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FDIC">"c6346"</definedName>
    <definedName name="IQ_SUB_DEBT_PCT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>"c15410"</definedName>
    <definedName name="IQ_SUB_NOTES_DEBENTURES_FFIEC">"c12867"</definedName>
    <definedName name="IQ_SUB_NOTES_DEBENTURES_LEVEL_1_FFIEC">"c15432"</definedName>
    <definedName name="IQ_SUB_NOTES_DEBENTURES_LEVEL_2_FFIEC">"c15445"</definedName>
    <definedName name="IQ_SUB_NOTES_DEBENTURES_LEVEL_3_FFIEC">"c15458"</definedName>
    <definedName name="IQ_SUB_NOTES_PAYABLE_UNCONSOLIDATED_TRUSTS_FFIEC">"c12868"</definedName>
    <definedName name="IQ_SUPPLIES_FFIEC">"c13050"</definedName>
    <definedName name="IQ_SURPLUS_FDIC">"c6351"</definedName>
    <definedName name="IQ_SURPLUS_FFIEC">"c12877"</definedName>
    <definedName name="IQ_SVA" hidden="1">"c1214"</definedName>
    <definedName name="IQ_SYNTHETIC_STRUCTURED_PRODUCTS_AVAIL_SALE_FFIEC">"c15264"</definedName>
    <definedName name="IQ_SYNTHETIC_STRUCTURED_PRODUCTS_FFIEC">"c15261"</definedName>
    <definedName name="IQ_TANGIBLE_ASSETS_FFIEC">"c13916"</definedName>
    <definedName name="IQ_TANGIBLE_COMMON_EQUITY_FFIEC">"c13914"</definedName>
    <definedName name="IQ_TANGIBLE_EQUITY_ASSETS_FFIEC">"c13346"</definedName>
    <definedName name="IQ_TANGIBLE_EQUITY_FFIEC">"c13915"</definedName>
    <definedName name="IQ_TANGIBLE_TIER_1_LEVERAGE_FFIEC">"c13345"</definedName>
    <definedName name="IQ_TARGET_PRICE_LASTCLOSE" hidden="1">"c1855"</definedName>
    <definedName name="IQ_TARGET_PRICE_NUM" hidden="1">"c1653"</definedName>
    <definedName name="IQ_TARGET_PRICE_NUM_CIQ">"c4661"</definedName>
    <definedName name="IQ_TARGET_PRICE_NUM_REUT">"c5319"</definedName>
    <definedName name="IQ_TARGET_PRICE_STDDEV" hidden="1">"c1654"</definedName>
    <definedName name="IQ_TARGET_PRICE_STDDEV_CIQ">"c4662"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 hidden="1">"c1215"</definedName>
    <definedName name="IQ_TAX_EQUIV_NET_INT_INC" hidden="1">"c1216"</definedName>
    <definedName name="IQ_TAX_EQUIVALENT_ADJUSTMENTS_FFIEC">"c13854"</definedName>
    <definedName name="IQ_TAX_OTHER_EXP_AP">"c8878"</definedName>
    <definedName name="IQ_TAX_OTHER_EXP_AP_ABS">"c8897"</definedName>
    <definedName name="IQ_TAX_OTHER_EXP_NAME_AP">"c8916"</definedName>
    <definedName name="IQ_TAX_OTHER_EXP_NAME_AP_ABS">"c8935"</definedName>
    <definedName name="IQ_TAXES_ADJ_NOI_FFIEC">"c13395"</definedName>
    <definedName name="IQ_TAXES_NOI_FFIEC">"c13394"</definedName>
    <definedName name="IQ_TAXES_TE_AVG_ASSETS_FFIEC">"c13366"</definedName>
    <definedName name="IQ_TBV" hidden="1">"c1906"</definedName>
    <definedName name="IQ_TBV_10YR_ANN_CAGR">"c6169"</definedName>
    <definedName name="IQ_TBV_10YR_ANN_GROWTH" hidden="1">"c1936"</definedName>
    <definedName name="IQ_TBV_1YR_ANN_GROWTH" hidden="1">"c1931"</definedName>
    <definedName name="IQ_TBV_2YR_ANN_CAGR">"c6165"</definedName>
    <definedName name="IQ_TBV_2YR_ANN_GROWTH" hidden="1">"c1932"</definedName>
    <definedName name="IQ_TBV_3YR_ANN_CAGR">"c6166"</definedName>
    <definedName name="IQ_TBV_3YR_ANN_GROWTH" hidden="1">"c1933"</definedName>
    <definedName name="IQ_TBV_5YR_ANN_CAGR">"c6167"</definedName>
    <definedName name="IQ_TBV_5YR_ANN_GROWTH" hidden="1">"c1934"</definedName>
    <definedName name="IQ_TBV_7YR_ANN_CAGR">"c6168"</definedName>
    <definedName name="IQ_TBV_7YR_ANN_GROWTH" hidden="1">"c1935"</definedName>
    <definedName name="IQ_TBV_EXCL_FFIEC">"c13516"</definedName>
    <definedName name="IQ_TBV_SHARE" hidden="1">"c1217"</definedName>
    <definedName name="IQ_TELECOM_FFIEC">"c13057"</definedName>
    <definedName name="IQ_TEMPLATE" hidden="1">"c1521"</definedName>
    <definedName name="IQ_TEMPLATE_BS" hidden="1">"c1211"</definedName>
    <definedName name="IQ_TEMPLATE_CF" hidden="1">"c1212"</definedName>
    <definedName name="IQ_TEMPLATE_IS" hidden="1">"c1213"</definedName>
    <definedName name="IQ_TENANT" hidden="1">"c1218"</definedName>
    <definedName name="IQ_TERM_LOANS">"c2499"</definedName>
    <definedName name="IQ_TERM_LOANS_PCT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>"c4043"</definedName>
    <definedName name="IQ_TEV_EBITDA_FWD_REUT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>"c4044"</definedName>
    <definedName name="IQ_TEV_TOTAL_REV_FWD_REUT">"c4051"</definedName>
    <definedName name="IQ_TEV_UFCF" hidden="1">"c2208"</definedName>
    <definedName name="IQ_THREE_MONTHS_FIXED_AND_FLOATING_FDIC">"c6419"</definedName>
    <definedName name="IQ_THREE_MONTHS_MORTGAGE_PASS_THROUGHS_FDIC">"c6411"</definedName>
    <definedName name="IQ_THREE_YEAR_FIXED_AND_FLOATING_RATE_FDIC">"c6421"</definedName>
    <definedName name="IQ_THREE_YEAR_MORTGAGE_PASS_THROUGHS_FDIC">"c6413"</definedName>
    <definedName name="IQ_THREE_YEARS_LESS_FDIC">"c6417"</definedName>
    <definedName name="IQ_TIER_1_CAPITAL_BEFORE_CHARGES_T1_FFIEC">"c13139"</definedName>
    <definedName name="IQ_TIER_1_CAPITAL_FFIEC">"c13143"</definedName>
    <definedName name="IQ_TIER_1_LEVERAGE_RATIO_FFIEC">"c13160"</definedName>
    <definedName name="IQ_TIER_1_RISK_BASED_CAPITAL_RATIO_FDIC">"c6746"</definedName>
    <definedName name="IQ_TIER_1_RISK_BASED_CAPITAL_RATIO_FFIEC">"c13161"</definedName>
    <definedName name="IQ_TIER_2_CAPITAL_FFIEC">"c13149"</definedName>
    <definedName name="IQ_TIER_3_CAPITAL_ALLOCATED_MARKET_RISK_FFIEC">"c13151"</definedName>
    <definedName name="IQ_TIER_ONE_CAPITAL">"c2667"</definedName>
    <definedName name="IQ_TIER_ONE_FDIC">"c6369"</definedName>
    <definedName name="IQ_TIER_ONE_RATIO" hidden="1">"c1229"</definedName>
    <definedName name="IQ_TIER_TWO_CAPITAL">"c2669"</definedName>
    <definedName name="IQ_TIER_TWO_CAPITAL_RATIO">"c15241"</definedName>
    <definedName name="IQ_TIME_DEP" hidden="1">"c1230"</definedName>
    <definedName name="IQ_TIME_DEPOSIT_LESS_100000_QUARTERLY_AVG_FFIEC">"c15487"</definedName>
    <definedName name="IQ_TIME_DEPOSIT_MORE_100000_QUARTERLY_AVG_FFIEC">"c15486"</definedName>
    <definedName name="IQ_TIME_DEPOSITS_LESS_100K_OTHER_INSTITUTIONS_FFIEC">"c12953"</definedName>
    <definedName name="IQ_TIME_DEPOSITS_LESS_100K_TOT_DEPOSITS_FFIEC">"c13907"</definedName>
    <definedName name="IQ_TIME_DEPOSITS_LESS_THAN_100K_FDIC">"c6465"</definedName>
    <definedName name="IQ_TIME_DEPOSITS_MORE_100K_OTHER_INSTITUTIONS_FFIEC">"c12954"</definedName>
    <definedName name="IQ_TIME_DEPOSITS_MORE_100K_TOT_DEPOSITS_FFIEC">"c13906"</definedName>
    <definedName name="IQ_TIME_DEPOSITS_MORE_THAN_100K_FDIC">"c6470"</definedName>
    <definedName name="IQ_TODAY" hidden="1">0</definedName>
    <definedName name="IQ_TOT_1_4_FAM_LOANS_TOT_LOANS_FFIEC">"c13868"</definedName>
    <definedName name="IQ_TOT_ADJ_INC" hidden="1">"c1616"</definedName>
    <definedName name="IQ_TOT_LEASES_TOT_LOANS_FFIEC">"c13876"</definedName>
    <definedName name="IQ_TOT_NON_RE_LOANS_TOT_LOANS_FFIEC">"c13877"</definedName>
    <definedName name="IQ_TOT_NONTRANS_ACCTS_TOT_DEPOSITS_FFIEC">"c13909"</definedName>
    <definedName name="IQ_TOT_RE_LOANS_TOT_LOANS_FFIEC">"c13873"</definedName>
    <definedName name="IQ_TOT_TIME_DEPOSITS_TOT_DEPOSITS_FFIEC">"c13908"</definedName>
    <definedName name="IQ_TOTAL_AR_BR" hidden="1">"c1231"</definedName>
    <definedName name="IQ_TOTAL_AR_RE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>"c6140"</definedName>
    <definedName name="IQ_TOTAL_ASSETS_10YR_ANN_GROWTH" hidden="1">"c1235"</definedName>
    <definedName name="IQ_TOTAL_ASSETS_1YR_ANN_GROWTH" hidden="1">"c1236"</definedName>
    <definedName name="IQ_TOTAL_ASSETS_2YR_ANN_CAGR">"c6141"</definedName>
    <definedName name="IQ_TOTAL_ASSETS_2YR_ANN_GROWTH" hidden="1">"c1237"</definedName>
    <definedName name="IQ_TOTAL_ASSETS_3YR_ANN_CAGR">"c6142"</definedName>
    <definedName name="IQ_TOTAL_ASSETS_3YR_ANN_GROWTH" hidden="1">"c1238"</definedName>
    <definedName name="IQ_TOTAL_ASSETS_5YR_ANN_CAGR">"c6143"</definedName>
    <definedName name="IQ_TOTAL_ASSETS_5YR_ANN_GROWTH" hidden="1">"c1239"</definedName>
    <definedName name="IQ_TOTAL_ASSETS_7YR_ANN_CAGR">"c6144"</definedName>
    <definedName name="IQ_TOTAL_ASSETS_7YR_ANN_GROWTH" hidden="1">"c1240"</definedName>
    <definedName name="IQ_TOTAL_ASSETS_BNK_SUBTOTAL_AP">"c13644"</definedName>
    <definedName name="IQ_TOTAL_ASSETS_FAIR_VALUE_TOT_FFIEC">"c15405"</definedName>
    <definedName name="IQ_TOTAL_ASSETS_FDIC">"c6339"</definedName>
    <definedName name="IQ_TOTAL_ASSETS_FFIEC">"c12849"</definedName>
    <definedName name="IQ_TOTAL_ASSETS_LEVEL_1_FFIEC">"c15427"</definedName>
    <definedName name="IQ_TOTAL_ASSETS_LEVEL_2_FFIEC">"c15440"</definedName>
    <definedName name="IQ_TOTAL_ASSETS_LEVEL_3_FFIEC">"c15453"</definedName>
    <definedName name="IQ_TOTAL_ASSETS_LH_FFIEC">"c13106"</definedName>
    <definedName name="IQ_TOTAL_ASSETS_PC_FFIEC">"c13099"</definedName>
    <definedName name="IQ_TOTAL_ASSETS_SUBTOTAL_AP">"c8985"</definedName>
    <definedName name="IQ_TOTAL_ATTRIB_ORE_RESOURCES_ALUM">"c9241"</definedName>
    <definedName name="IQ_TOTAL_ATTRIB_ORE_RESOURCES_COP">"c9185"</definedName>
    <definedName name="IQ_TOTAL_ATTRIB_ORE_RESOURCES_DIAM">"c9665"</definedName>
    <definedName name="IQ_TOTAL_ATTRIB_ORE_RESOURCES_GOLD">"c9026"</definedName>
    <definedName name="IQ_TOTAL_ATTRIB_ORE_RESOURCES_IRON">"c9400"</definedName>
    <definedName name="IQ_TOTAL_ATTRIB_ORE_RESOURCES_LEAD">"c9453"</definedName>
    <definedName name="IQ_TOTAL_ATTRIB_ORE_RESOURCES_MANG">"c9506"</definedName>
    <definedName name="IQ_TOTAL_ATTRIB_ORE_RESOURCES_MOLYB">"c9718"</definedName>
    <definedName name="IQ_TOTAL_ATTRIB_ORE_RESOURCES_NICK">"c9294"</definedName>
    <definedName name="IQ_TOTAL_ATTRIB_ORE_RESOURCES_PLAT">"c9132"</definedName>
    <definedName name="IQ_TOTAL_ATTRIB_ORE_RESOURCES_SILVER">"c9079"</definedName>
    <definedName name="IQ_TOTAL_ATTRIB_ORE_RESOURCES_TITAN">"c9559"</definedName>
    <definedName name="IQ_TOTAL_ATTRIB_ORE_RESOURCES_URAN">"c9612"</definedName>
    <definedName name="IQ_TOTAL_ATTRIB_ORE_RESOURCES_ZINC">"c9347"</definedName>
    <definedName name="IQ_TOTAL_AVG_CE_TOTAL_AVG_ASSETS" hidden="1">"c1241"</definedName>
    <definedName name="IQ_TOTAL_AVG_EQUITY_TOTAL_AVG_ASSETS" hidden="1">"c1242"</definedName>
    <definedName name="IQ_TOTAL_BANK_CAPITAL">"c2668"</definedName>
    <definedName name="IQ_TOTAL_BEDS">"c8785"</definedName>
    <definedName name="IQ_TOTAL_BROKERED_DEPOSIT_FFIEC">"c15304"</definedName>
    <definedName name="IQ_TOTAL_CA" hidden="1">"c1243"</definedName>
    <definedName name="IQ_TOTAL_CA_SUBTOTAL_AP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>"c15291"</definedName>
    <definedName name="IQ_TOTAL_CASH_DUE_DEPOSITORY_INSTIT_FFIEC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>"c6603"</definedName>
    <definedName name="IQ_TOTAL_CHURN" hidden="1">"c2122"</definedName>
    <definedName name="IQ_TOTAL_CL" hidden="1">"c1245"</definedName>
    <definedName name="IQ_TOTAL_CL_SUBTOTAL_AP">"c8987"</definedName>
    <definedName name="IQ_TOTAL_COAL_PRODUCTION_COAL">"c9824"</definedName>
    <definedName name="IQ_TOTAL_COMMON" hidden="1">"c1411"</definedName>
    <definedName name="IQ_TOTAL_COMMON_EQUITY" hidden="1">"c1246"</definedName>
    <definedName name="IQ_TOTAL_COMMON_EQUITY_FFIEC">"c13913"</definedName>
    <definedName name="IQ_TOTAL_COMMON_EQUITY_TOTAL_ASSETS_FFIEC">"c13864"</definedName>
    <definedName name="IQ_TOTAL_COMMON_SHARES_OUT_FFIEC">"c12955"</definedName>
    <definedName name="IQ_TOTAL_CONSTRUCTION_LL_REC_DOM_FFIEC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>"c6190"</definedName>
    <definedName name="IQ_TOTAL_DEBT_EBITDA" hidden="1">"c1249"</definedName>
    <definedName name="IQ_TOTAL_DEBT_EBITDA_CAPEX">"c2948"</definedName>
    <definedName name="IQ_TOTAL_DEBT_EQUITY" hidden="1">"c1250"</definedName>
    <definedName name="IQ_TOTAL_DEBT_EXCL_FIN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>"c6272"</definedName>
    <definedName name="IQ_TOTAL_DEBT_REPAID_REIT" hidden="1">"c1263"</definedName>
    <definedName name="IQ_TOTAL_DEBT_REPAID_UTI" hidden="1">"c1264"</definedName>
    <definedName name="IQ_TOTAL_DEBT_SECURITIES_FDIC">"c6410"</definedName>
    <definedName name="IQ_TOTAL_DEPOSITS" hidden="1">"c1265"</definedName>
    <definedName name="IQ_TOTAL_DEPOSITS_DOM_FFIEC">"c15313"</definedName>
    <definedName name="IQ_TOTAL_DEPOSITS_FDIC">"c6342"</definedName>
    <definedName name="IQ_TOTAL_DEPOSITS_FFIEC">"c13623"</definedName>
    <definedName name="IQ_TOTAL_DEPOSITS_SUPPLE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>"c6355"</definedName>
    <definedName name="IQ_TOTAL_EQUITY" hidden="1">"c1267"</definedName>
    <definedName name="IQ_TOTAL_EQUITY_10YR_ANN_CAGR">"c6145"</definedName>
    <definedName name="IQ_TOTAL_EQUITY_10YR_ANN_GROWTH" hidden="1">"c1268"</definedName>
    <definedName name="IQ_TOTAL_EQUITY_1YR_ANN_GROWTH" hidden="1">"c1269"</definedName>
    <definedName name="IQ_TOTAL_EQUITY_2YR_ANN_CAGR">"c6146"</definedName>
    <definedName name="IQ_TOTAL_EQUITY_2YR_ANN_GROWTH" hidden="1">"c1270"</definedName>
    <definedName name="IQ_TOTAL_EQUITY_3YR_ANN_CAGR">"c6147"</definedName>
    <definedName name="IQ_TOTAL_EQUITY_3YR_ANN_GROWTH" hidden="1">"c1271"</definedName>
    <definedName name="IQ_TOTAL_EQUITY_5YR_ANN_CAGR">"c6148"</definedName>
    <definedName name="IQ_TOTAL_EQUITY_5YR_ANN_GROWTH" hidden="1">"c1272"</definedName>
    <definedName name="IQ_TOTAL_EQUITY_7YR_ANN_CAGR">"c6149"</definedName>
    <definedName name="IQ_TOTAL_EQUITY_7YR_ANN_GROWTH" hidden="1">"c1273"</definedName>
    <definedName name="IQ_TOTAL_EQUITY_ALLOWANCE_TOTAL_LOANS" hidden="1">"c1274"</definedName>
    <definedName name="IQ_TOTAL_EQUITY_CAPITAL_T1_FFIEC">"c13130"</definedName>
    <definedName name="IQ_TOTAL_EQUITY_FFIEC">"c12881"</definedName>
    <definedName name="IQ_TOTAL_EQUITY_INCL_MINORITY_INTEREST_FFIEC">"c15278"</definedName>
    <definedName name="IQ_TOTAL_EQUITY_LH_FFIEC">"c13109"</definedName>
    <definedName name="IQ_TOTAL_EQUITY_PC_FFIEC">"c13102"</definedName>
    <definedName name="IQ_TOTAL_EQUITY_SUBTOTAL_AP">"c8989"</definedName>
    <definedName name="IQ_TOTAL_EQUITY_TOTAL_ASSETS_FFIEC">"c13863"</definedName>
    <definedName name="IQ_TOTAL_FOREIGN_DEPOSITS_FFIEC">"c15348"</definedName>
    <definedName name="IQ_TOTAL_FOREIGN_LOANS_QUARTERLY_AVG_FFIEC">"c15482"</definedName>
    <definedName name="IQ_TOTAL_IBF_ASSETS_CONSOL_BANK_FFIEC">"c15299"</definedName>
    <definedName name="IQ_TOTAL_IBF_LIABILITIES_FFIEC">"c15302"</definedName>
    <definedName name="IQ_TOTAL_IBF_LL_REC_FFIEC">"c15297"</definedName>
    <definedName name="IQ_TOTAL_INT_EXPENSE_FFIEC">"c13000"</definedName>
    <definedName name="IQ_TOTAL_INT_INCOME_FFIEC">"c12989"</definedName>
    <definedName name="IQ_TOTAL_INTEREST_EXP" hidden="1">"c1382"</definedName>
    <definedName name="IQ_TOTAL_INTEREST_EXP_FOREIGN_FFIEC">"c15374"</definedName>
    <definedName name="IQ_TOTAL_INTEREST_INC_FOREIGN_FFIEC">"c15373"</definedName>
    <definedName name="IQ_TOTAL_INVENTORY" hidden="1">"c1385"</definedName>
    <definedName name="IQ_TOTAL_INVEST" hidden="1">"c1275"</definedName>
    <definedName name="IQ_TOTAL_IRA_KEOGH_PLAN_ACCOUNTS_FFIEC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>"c6354"</definedName>
    <definedName name="IQ_TOTAL_LIAB_EQUITY_SUBTOTAL_AP">"c8988"</definedName>
    <definedName name="IQ_TOTAL_LIAB_FIN" hidden="1">"c1280"</definedName>
    <definedName name="IQ_TOTAL_LIAB_INS" hidden="1">"c1281"</definedName>
    <definedName name="IQ_TOTAL_LIAB_RE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>"c12882"</definedName>
    <definedName name="IQ_TOTAL_LIABILITIES_FAIR_VALUE_TOT_FFIEC">"c15411"</definedName>
    <definedName name="IQ_TOTAL_LIABILITIES_FDIC">"c6348"</definedName>
    <definedName name="IQ_TOTAL_LIABILITIES_FFIEC">"c12873"</definedName>
    <definedName name="IQ_TOTAL_LIABILITIES_LEVEL_1_FFIEC">"c15433"</definedName>
    <definedName name="IQ_TOTAL_LIABILITIES_LEVEL_2_FFIEC">"c15446"</definedName>
    <definedName name="IQ_TOTAL_LIABILITIES_LEVEL_3_FFIEC">"c15459"</definedName>
    <definedName name="IQ_TOTAL_LL_REC_DOM_FFIEC">"c12917"</definedName>
    <definedName name="IQ_TOTAL_LL_REC_FFIEC">"c12898"</definedName>
    <definedName name="IQ_TOTAL_LOANS">"c5653"</definedName>
    <definedName name="IQ_TOTAL_LOANS_DOM_QUARTERLY_AVG_FFIEC">"c15475"</definedName>
    <definedName name="IQ_TOTAL_LOANS_LEASES_AND_OTHER_DUE_30_89_FFIEC">"c15416"</definedName>
    <definedName name="IQ_TOTAL_LOANS_LEASES_AND_OTHER_DUE_90_FFIEC">"c15420"</definedName>
    <definedName name="IQ_TOTAL_LOANS_LEASES_AND_OTHER_NON_ACCRUAL_FFIEC">"c15466"</definedName>
    <definedName name="IQ_TOTAL_LOANS_LEASES_CHARGE_OFFS_FFIEC">"c13186"</definedName>
    <definedName name="IQ_TOTAL_LOANS_LEASES_DUE_30_89_FFIEC">"c13280"</definedName>
    <definedName name="IQ_TOTAL_LOANS_LEASES_DUE_90_FFIEC">"c13306"</definedName>
    <definedName name="IQ_TOTAL_LOANS_LEASES_NON_ACCRUAL_FFIEC">"c13757"</definedName>
    <definedName name="IQ_TOTAL_LOANS_LEASES_RECOV_FFIEC">"c13208"</definedName>
    <definedName name="IQ_TOTAL_LONG_DEBT" hidden="1">"c1617"</definedName>
    <definedName name="IQ_TOTAL_NON_REC" hidden="1">"c1444"</definedName>
    <definedName name="IQ_TOTAL_NON_TRANS_ACCTS_FFIEC">"c15328"</definedName>
    <definedName name="IQ_TOTAL_NONINTEREST_EXPENSE_FOREIGN_FFIEC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ABLE_END_OS">"c5819"</definedName>
    <definedName name="IQ_TOTAL_OPTIONS_EXERCISED">"c2695"</definedName>
    <definedName name="IQ_TOTAL_OPTIONS_GRANTED">"c2694"</definedName>
    <definedName name="IQ_TOTAL_ORE_RESOURCES_ALUM">"c9230"</definedName>
    <definedName name="IQ_TOTAL_ORE_RESOURCES_COP">"c9174"</definedName>
    <definedName name="IQ_TOTAL_ORE_RESOURCES_DIAM">"c9654"</definedName>
    <definedName name="IQ_TOTAL_ORE_RESOURCES_GOLD">"c9015"</definedName>
    <definedName name="IQ_TOTAL_ORE_RESOURCES_IRON">"c9389"</definedName>
    <definedName name="IQ_TOTAL_ORE_RESOURCES_LEAD">"c9442"</definedName>
    <definedName name="IQ_TOTAL_ORE_RESOURCES_MANG">"c9495"</definedName>
    <definedName name="IQ_TOTAL_ORE_RESOURCES_MOLYB">"c9707"</definedName>
    <definedName name="IQ_TOTAL_ORE_RESOURCES_NICK">"c9283"</definedName>
    <definedName name="IQ_TOTAL_ORE_RESOURCES_PLAT">"c9121"</definedName>
    <definedName name="IQ_TOTAL_ORE_RESOURCES_SILVER">"c9068"</definedName>
    <definedName name="IQ_TOTAL_ORE_RESOURCES_TITAN">"c9548"</definedName>
    <definedName name="IQ_TOTAL_ORE_RESOURCES_URAN">"c9601"</definedName>
    <definedName name="IQ_TOTAL_ORE_RESOURCES_ZINC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>"c2658"</definedName>
    <definedName name="IQ_TOTAL_PENSION_ASSETS_FOREIGN">"c2666"</definedName>
    <definedName name="IQ_TOTAL_PENSION_EXP" hidden="1">"c1291"</definedName>
    <definedName name="IQ_TOTAL_PENSION_OBLIGATION">"c1292"</definedName>
    <definedName name="IQ_TOTAL_PRINCIPAL">"c2509"</definedName>
    <definedName name="IQ_TOTAL_PRINCIPAL_PCT">"c2510"</definedName>
    <definedName name="IQ_TOTAL_PROP">"c8765"</definedName>
    <definedName name="IQ_TOTAL_PROVED_RESERVES_NGL">"c2924"</definedName>
    <definedName name="IQ_TOTAL_PROVED_RESERVES_OIL" hidden="1">"c2040"</definedName>
    <definedName name="IQ_TOTAL_RECEIV" hidden="1">"c1293"</definedName>
    <definedName name="IQ_TOTAL_RECOV_ATTRIB_RESOURCES_ALUM">"c9246"</definedName>
    <definedName name="IQ_TOTAL_RECOV_ATTRIB_RESOURCES_COAL">"c9820"</definedName>
    <definedName name="IQ_TOTAL_RECOV_ATTRIB_RESOURCES_COP">"c9190"</definedName>
    <definedName name="IQ_TOTAL_RECOV_ATTRIB_RESOURCES_DIAM">"c9670"</definedName>
    <definedName name="IQ_TOTAL_RECOV_ATTRIB_RESOURCES_GOLD">"c9031"</definedName>
    <definedName name="IQ_TOTAL_RECOV_ATTRIB_RESOURCES_IRON">"c9405"</definedName>
    <definedName name="IQ_TOTAL_RECOV_ATTRIB_RESOURCES_LEAD">"c9458"</definedName>
    <definedName name="IQ_TOTAL_RECOV_ATTRIB_RESOURCES_MANG">"c9511"</definedName>
    <definedName name="IQ_TOTAL_RECOV_ATTRIB_RESOURCES_MET_COAL">"c9760"</definedName>
    <definedName name="IQ_TOTAL_RECOV_ATTRIB_RESOURCES_MOLYB">"c9723"</definedName>
    <definedName name="IQ_TOTAL_RECOV_ATTRIB_RESOURCES_NICK">"c9299"</definedName>
    <definedName name="IQ_TOTAL_RECOV_ATTRIB_RESOURCES_PLAT">"c9137"</definedName>
    <definedName name="IQ_TOTAL_RECOV_ATTRIB_RESOURCES_SILVER">"c9084"</definedName>
    <definedName name="IQ_TOTAL_RECOV_ATTRIB_RESOURCES_STEAM">"c9790"</definedName>
    <definedName name="IQ_TOTAL_RECOV_ATTRIB_RESOURCES_TITAN">"c9564"</definedName>
    <definedName name="IQ_TOTAL_RECOV_ATTRIB_RESOURCES_URAN">"c9617"</definedName>
    <definedName name="IQ_TOTAL_RECOV_ATTRIB_RESOURCES_ZINC">"c9352"</definedName>
    <definedName name="IQ_TOTAL_RECOV_RESOURCES_ALUM">"c9236"</definedName>
    <definedName name="IQ_TOTAL_RECOV_RESOURCES_COAL">"c9815"</definedName>
    <definedName name="IQ_TOTAL_RECOV_RESOURCES_COP">"c9180"</definedName>
    <definedName name="IQ_TOTAL_RECOV_RESOURCES_DIAM">"c9660"</definedName>
    <definedName name="IQ_TOTAL_RECOV_RESOURCES_GOLD">"c9021"</definedName>
    <definedName name="IQ_TOTAL_RECOV_RESOURCES_IRON">"c9395"</definedName>
    <definedName name="IQ_TOTAL_RECOV_RESOURCES_LEAD">"c9448"</definedName>
    <definedName name="IQ_TOTAL_RECOV_RESOURCES_MANG">"c9501"</definedName>
    <definedName name="IQ_TOTAL_RECOV_RESOURCES_MET_COAL">"c9755"</definedName>
    <definedName name="IQ_TOTAL_RECOV_RESOURCES_MOLYB">"c9713"</definedName>
    <definedName name="IQ_TOTAL_RECOV_RESOURCES_NICK">"c9289"</definedName>
    <definedName name="IQ_TOTAL_RECOV_RESOURCES_PLAT">"c9127"</definedName>
    <definedName name="IQ_TOTAL_RECOV_RESOURCES_SILVER">"c9074"</definedName>
    <definedName name="IQ_TOTAL_RECOV_RESOURCES_STEAM">"c9785"</definedName>
    <definedName name="IQ_TOTAL_RECOV_RESOURCES_TITAN">"c9554"</definedName>
    <definedName name="IQ_TOTAL_RECOV_RESOURCES_URAN">"c9607"</definedName>
    <definedName name="IQ_TOTAL_RECOV_RESOURCES_ZINC">"c9342"</definedName>
    <definedName name="IQ_TOTAL_RECOVERIES_FDIC">"c6622"</definedName>
    <definedName name="IQ_TOTAL_RESOURCES_CALORIFIC_VALUE_COAL">"c9810"</definedName>
    <definedName name="IQ_TOTAL_RESOURCES_CALORIFIC_VALUE_MET_COAL">"c9750"</definedName>
    <definedName name="IQ_TOTAL_RESOURCES_CALORIFIC_VALUE_STEAM">"c9780"</definedName>
    <definedName name="IQ_TOTAL_RESOURCES_GRADE_ALUM">"c9231"</definedName>
    <definedName name="IQ_TOTAL_RESOURCES_GRADE_COP">"c9175"</definedName>
    <definedName name="IQ_TOTAL_RESOURCES_GRADE_DIAM">"c9655"</definedName>
    <definedName name="IQ_TOTAL_RESOURCES_GRADE_GOLD">"c9016"</definedName>
    <definedName name="IQ_TOTAL_RESOURCES_GRADE_IRON">"c9390"</definedName>
    <definedName name="IQ_TOTAL_RESOURCES_GRADE_LEAD">"c9443"</definedName>
    <definedName name="IQ_TOTAL_RESOURCES_GRADE_MANG">"c9496"</definedName>
    <definedName name="IQ_TOTAL_RESOURCES_GRADE_MOLYB">"c9708"</definedName>
    <definedName name="IQ_TOTAL_RESOURCES_GRADE_NICK">"c9284"</definedName>
    <definedName name="IQ_TOTAL_RESOURCES_GRADE_PLAT">"c9122"</definedName>
    <definedName name="IQ_TOTAL_RESOURCES_GRADE_SILVER">"c9069"</definedName>
    <definedName name="IQ_TOTAL_RESOURCES_GRADE_TITAN">"c9549"</definedName>
    <definedName name="IQ_TOTAL_RESOURCES_GRADE_URAN">"c9602"</definedName>
    <definedName name="IQ_TOTAL_RESOURCES_GRADE_ZINC">"c9337"</definedName>
    <definedName name="IQ_TOTAL_RETURN_SWAPS_DERIVATIVES_BENEFICIARY_FFIEC">"c13120"</definedName>
    <definedName name="IQ_TOTAL_RETURN_SWAPS_DERIVATIVES_GUARANTOR_FFIEC">"c13113"</definedName>
    <definedName name="IQ_TOTAL_REV" hidden="1">"c1294"</definedName>
    <definedName name="IQ_TOTAL_REV_10YR_ANN_CAGR">"c6150"</definedName>
    <definedName name="IQ_TOTAL_REV_10YR_ANN_GROWTH" hidden="1">"c1295"</definedName>
    <definedName name="IQ_TOTAL_REV_1YR_ANN_GROWTH" hidden="1">"c1296"</definedName>
    <definedName name="IQ_TOTAL_REV_2YR_ANN_CAGR">"c6151"</definedName>
    <definedName name="IQ_TOTAL_REV_2YR_ANN_GROWTH" hidden="1">"c1297"</definedName>
    <definedName name="IQ_TOTAL_REV_3YR_ANN_CAGR">"c6152"</definedName>
    <definedName name="IQ_TOTAL_REV_3YR_ANN_GROWTH" hidden="1">"c1298"</definedName>
    <definedName name="IQ_TOTAL_REV_5YR_ANN_CAGR">"c6153"</definedName>
    <definedName name="IQ_TOTAL_REV_5YR_ANN_GROWTH" hidden="1">"c1299"</definedName>
    <definedName name="IQ_TOTAL_REV_7YR_ANN_CAGR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>"c6275"</definedName>
    <definedName name="IQ_TOTAL_REV_REIT" hidden="1">"c1307"</definedName>
    <definedName name="IQ_TOTAL_REV_SHARE" hidden="1">"c1912"</definedName>
    <definedName name="IQ_TOTAL_REV_SUBTOTAL_AP">"c8975"</definedName>
    <definedName name="IQ_TOTAL_REV_UTI" hidden="1">"c1308"</definedName>
    <definedName name="IQ_TOTAL_REVENUE" hidden="1">"c1436"</definedName>
    <definedName name="IQ_TOTAL_REVENUE_FFIEC">"c13020"</definedName>
    <definedName name="IQ_TOTAL_REVENUE_FOREIGN_FFIEC">"c15383"</definedName>
    <definedName name="IQ_TOTAL_RISK_BASED_CAPITAL_FFIEC">"c13153"</definedName>
    <definedName name="IQ_TOTAL_RISK_BASED_CAPITAL_RATIO_FDIC">"c6747"</definedName>
    <definedName name="IQ_TOTAL_RISK_BASED_CAPITAL_RATIO_FFIEC">"c13162"</definedName>
    <definedName name="IQ_TOTAL_RISK_WEIGHTED_ASSETS_FFIEC">"c13858"</definedName>
    <definedName name="IQ_TOTAL_ROOMS">"c8789"</definedName>
    <definedName name="IQ_TOTAL_SECURITIES_FDIC">"c6306"</definedName>
    <definedName name="IQ_TOTAL_SPECIAL" hidden="1">"c1618"</definedName>
    <definedName name="IQ_TOTAL_SQ_FT">"c8781"</definedName>
    <definedName name="IQ_TOTAL_ST_BORROW" hidden="1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 hidden="1">"c2119"</definedName>
    <definedName name="IQ_TOTAL_TIME_DEPOSITS_FDIC">"c6497"</definedName>
    <definedName name="IQ_TOTAL_TIME_LESS_100000_1_TO_3_YEARS_FFIEC">"c15335"</definedName>
    <definedName name="IQ_TOTAL_TIME_LESS_100000_3_MONTHS_LESS_FFIEC">"c15333"</definedName>
    <definedName name="IQ_TOTAL_TIME_LESS_100000_3_TO_12_MONTHS_FFIEC">"c15334"</definedName>
    <definedName name="IQ_TOTAL_TIME_LESS_100000_FFIEC">"c15332"</definedName>
    <definedName name="IQ_TOTAL_TIME_LESS_100000_OVER_3_YEARS_FFIEC">"c15336"</definedName>
    <definedName name="IQ_TOTAL_TIME_MORE_100000_1_TO_3_YEARS_FFIEC">"c15340"</definedName>
    <definedName name="IQ_TOTAL_TIME_MORE_100000_3_MONTHS_LESS_FFIEC">"c15338"</definedName>
    <definedName name="IQ_TOTAL_TIME_MORE_100000_3_TO_12_MONTHS_FFIEC">"c15339"</definedName>
    <definedName name="IQ_TOTAL_TIME_MORE_100000_FFIEC">"c15337"</definedName>
    <definedName name="IQ_TOTAL_TIME_MORE_100000_OVER_3_YEARS_FFIEC">"c15341"</definedName>
    <definedName name="IQ_TOTAL_TIME_SAVINGS_DEPOSITS_FDIC">"c6498"</definedName>
    <definedName name="IQ_TOTAL_TRADING_ASSETS_FFIEC">"c12939"</definedName>
    <definedName name="IQ_TOTAL_TRADING_LIAB_DOM_FFIEC">"c12944"</definedName>
    <definedName name="IQ_TOTAL_TRADING_LIAB_FOREIGN_FFIEC">"c15296"</definedName>
    <definedName name="IQ_TOTAL_TRANS_ACCTS_FFIEC">"c15321"</definedName>
    <definedName name="IQ_TOTAL_UNITS">"c8773"</definedName>
    <definedName name="IQ_TOTAL_UNUSAL" hidden="1">"c1308"</definedName>
    <definedName name="IQ_TOTAL_UNUSED_COMMITMENTS_FDIC">"c6536"</definedName>
    <definedName name="IQ_TOTAL_UNUSUAL" hidden="1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">"c6286"</definedName>
    <definedName name="IQ_TOTAL_UNUSUAL_REIT">"c5520"</definedName>
    <definedName name="IQ_TOTAL_UNUSUAL_SUPPLE">"c13817"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_TERM_FEE">"c13638"</definedName>
    <definedName name="IQ_TR_BUY_TERM_FEE_PCT">"c13639"</definedName>
    <definedName name="IQ_TR_BUYBACK_TO_CLOSE">"c13919"</definedName>
    <definedName name="IQ_TR_BUYBACK_TO_HIGH">"c13917"</definedName>
    <definedName name="IQ_TR_BUYBACK_TO_LOW">"c13918"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PPROACH">"c12706"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GISTRATION_FEES">"c2274"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_TERM_FEE">"c2298"</definedName>
    <definedName name="IQ_TR_SELL_TERM_FEE_PCT">"c2297"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 hidden="1">"c1345"</definedName>
    <definedName name="IQ_TRADE_PRINCIPAL" hidden="1">"c1309"</definedName>
    <definedName name="IQ_TRADING_ACCOUNT_GAINS_FEES_FDIC">"c6573"</definedName>
    <definedName name="IQ_TRADING_ASSETS" hidden="1">"c1310"</definedName>
    <definedName name="IQ_TRADING_ASSETS_FAIR_VALUE_TOT_FFIEC">"c13210"</definedName>
    <definedName name="IQ_TRADING_ASSETS_FDIC">"c6328"</definedName>
    <definedName name="IQ_TRADING_ASSETS_FFIEC">"c12812"</definedName>
    <definedName name="IQ_TRADING_ASSETS_FOREIGN_FFIEC">"c12940"</definedName>
    <definedName name="IQ_TRADING_ASSETS_LEVEL_1_FFIEC">"c13218"</definedName>
    <definedName name="IQ_TRADING_ASSETS_LEVEL_2_FFIEC">"c13226"</definedName>
    <definedName name="IQ_TRADING_ASSETS_LEVEL_3_FFIEC">"c13234"</definedName>
    <definedName name="IQ_TRADING_ASSETS_QUARTERLY_AVG_FFIEC">"c13085"</definedName>
    <definedName name="IQ_TRADING_CURRENCY" hidden="1">"c2212"</definedName>
    <definedName name="IQ_TRADING_ITEM_CIQID">"c8949"</definedName>
    <definedName name="IQ_TRADING_LIABILITIES_FAIR_VALUE_TOT_FFIEC">"c13214"</definedName>
    <definedName name="IQ_TRADING_LIABILITIES_FDIC">"c6344"</definedName>
    <definedName name="IQ_TRADING_LIABILITIES_FFIEC">"c12858"</definedName>
    <definedName name="IQ_TRADING_LIABILITIES_LEVEL_1_FFIEC">"c13222"</definedName>
    <definedName name="IQ_TRADING_LIABILITIES_LEVEL_2_FFIEC">"c13230"</definedName>
    <definedName name="IQ_TRADING_LIABILITIES_LEVEL_3_FFIEC">"c13238"</definedName>
    <definedName name="IQ_TRADING_REV_FOREIGN_FFIEC">"c15377"</definedName>
    <definedName name="IQ_TRADING_REV_OPERATING_INC_FFIEC">"c13385"</definedName>
    <definedName name="IQ_TRADING_REVENUE_FFIEC">"c13004"</definedName>
    <definedName name="IQ_TRANS_ACCTS_TOT_DEPOSITS_FFIEC">"c13904"</definedName>
    <definedName name="IQ_TRANSACTION_ACCOUNTS_FDIC">"c6544"</definedName>
    <definedName name="IQ_TRANSACTION_LIST">"c15126"</definedName>
    <definedName name="IQ_TRANSACTION_LIST_BANKRUPTCY">"c15131"</definedName>
    <definedName name="IQ_TRANSACTION_LIST_BUYBACK">"c15129"</definedName>
    <definedName name="IQ_TRANSACTION_LIST_INCL_SUBS">"c15132"</definedName>
    <definedName name="IQ_TRANSACTION_LIST_INCL_SUBS_BANKRUPTCY">"c15137"</definedName>
    <definedName name="IQ_TRANSACTION_LIST_INCL_SUBS_BUYBACK">"c15135"</definedName>
    <definedName name="IQ_TRANSACTION_LIST_INCL_SUBS_MA">"c15133"</definedName>
    <definedName name="IQ_TRANSACTION_LIST_INCL_SUBS_PO">"c15136"</definedName>
    <definedName name="IQ_TRANSACTION_LIST_INCL_SUBS_PP">"c15134"</definedName>
    <definedName name="IQ_TRANSACTION_LIST_MA">"c15127"</definedName>
    <definedName name="IQ_TRANSACTION_LIST_PO">"c15130"</definedName>
    <definedName name="IQ_TRANSACTION_LIST_PP">"c15128"</definedName>
    <definedName name="IQ_TREASURER_ID">"c15214"</definedName>
    <definedName name="IQ_TREASURER_NAME">"c15213"</definedName>
    <definedName name="IQ_TREASURY" hidden="1">"c1311"</definedName>
    <definedName name="IQ_TREASURY_INVEST_SECURITIES_FFIEC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>"c6501"</definedName>
    <definedName name="IQ_TREASURY_STOCK_TRANSACTIONS_FFIEC">"c15352"</definedName>
    <definedName name="IQ_TRUCK_ASSEMBLIES">"c7021"</definedName>
    <definedName name="IQ_TRUCK_ASSEMBLIES_APR">"c7681"</definedName>
    <definedName name="IQ_TRUCK_ASSEMBLIES_APR_FC">"c8561"</definedName>
    <definedName name="IQ_TRUCK_ASSEMBLIES_FC">"c7901"</definedName>
    <definedName name="IQ_TRUCK_ASSEMBLIES_POP">"c7241"</definedName>
    <definedName name="IQ_TRUCK_ASSEMBLIES_POP_FC">"c8121"</definedName>
    <definedName name="IQ_TRUCK_ASSEMBLIES_YOY">"c7461"</definedName>
    <definedName name="IQ_TRUCK_ASSEMBLIES_YOY_FC">"c8341"</definedName>
    <definedName name="IQ_TRUST_INC" hidden="1">"c1319"</definedName>
    <definedName name="IQ_TRUST_PREF" hidden="1">"c1320"</definedName>
    <definedName name="IQ_TRUST_PREFERRED">"c3029"</definedName>
    <definedName name="IQ_TRUST_PREFERRED_PCT">"c3030"</definedName>
    <definedName name="IQ_TRUSTEE">"c8959"</definedName>
    <definedName name="IQ_TWELVE_MONTHS_FIXED_AND_FLOATING_FDIC">"c6420"</definedName>
    <definedName name="IQ_TWELVE_MONTHS_MORTGAGE_PASS_THROUGHS_FDIC">"c6412"</definedName>
    <definedName name="IQ_UFCF_10YR_ANN_CAGR">"c6179"</definedName>
    <definedName name="IQ_UFCF_10YR_ANN_GROWTH" hidden="1">"c1948"</definedName>
    <definedName name="IQ_UFCF_1YR_ANN_GROWTH" hidden="1">"c1943"</definedName>
    <definedName name="IQ_UFCF_2YR_ANN_CAGR">"c6175"</definedName>
    <definedName name="IQ_UFCF_2YR_ANN_GROWTH" hidden="1">"c1944"</definedName>
    <definedName name="IQ_UFCF_3YR_ANN_CAGR">"c6176"</definedName>
    <definedName name="IQ_UFCF_3YR_ANN_GROWTH" hidden="1">"c1945"</definedName>
    <definedName name="IQ_UFCF_5YR_ANN_CAGR">"c6177"</definedName>
    <definedName name="IQ_UFCF_5YR_ANN_GROWTH" hidden="1">"c1946"</definedName>
    <definedName name="IQ_UFCF_7YR_ANN_CAGR">"c6178"</definedName>
    <definedName name="IQ_UFCF_7YR_ANN_GROWTH" hidden="1">"c1947"</definedName>
    <definedName name="IQ_UFCF_MARGIN" hidden="1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CONSOL_BEDS">"c8783"</definedName>
    <definedName name="IQ_UNCONSOL_PROP">"c8762"</definedName>
    <definedName name="IQ_UNCONSOL_ROOMS">"c8787"</definedName>
    <definedName name="IQ_UNCONSOL_SQ_FT">"c8778"</definedName>
    <definedName name="IQ_UNCONSOL_UNITS">"c8770"</definedName>
    <definedName name="IQ_UNDERWRITER">"c8958"</definedName>
    <definedName name="IQ_UNDERWRITING_PROFIT">"c9975"</definedName>
    <definedName name="IQ_UNDIVIDED_PROFITS_FDIC">"c6352"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>"c6324"</definedName>
    <definedName name="IQ_UNEARNED_INCOME_FOREIGN_FDIC">"c6385"</definedName>
    <definedName name="IQ_UNEARNED_INCOME_LL_REC_DOM_FFIEC">"c12916"</definedName>
    <definedName name="IQ_UNEARNED_INCOME_LL_REC_FFIEC">"c12897"</definedName>
    <definedName name="IQ_UNEARNED_PREMIUMS_PC_FFIEC">"c13101"</definedName>
    <definedName name="IQ_UNEMPLOYMENT_RATE">"c7023"</definedName>
    <definedName name="IQ_UNEMPLOYMENT_RATE_FC">"c7903"</definedName>
    <definedName name="IQ_UNEMPLOYMENT_RATE_POP">"c7243"</definedName>
    <definedName name="IQ_UNEMPLOYMENT_RATE_POP_FC">"c8123"</definedName>
    <definedName name="IQ_UNEMPLOYMENT_RATE_YOY">"c7463"</definedName>
    <definedName name="IQ_UNEMPLOYMENT_RATE_YOY_FC">"c8343"</definedName>
    <definedName name="IQ_UNIT_LABOR_COST_INDEX">"c7025"</definedName>
    <definedName name="IQ_UNIT_LABOR_COST_INDEX_APR">"c7685"</definedName>
    <definedName name="IQ_UNIT_LABOR_COST_INDEX_APR_FC">"c8565"</definedName>
    <definedName name="IQ_UNIT_LABOR_COST_INDEX_FC">"c7905"</definedName>
    <definedName name="IQ_UNIT_LABOR_COST_INDEX_PCT_CHANGE">"c7024"</definedName>
    <definedName name="IQ_UNIT_LABOR_COST_INDEX_PCT_CHANGE_FC">"c7904"</definedName>
    <definedName name="IQ_UNIT_LABOR_COST_INDEX_PCT_CHANGE_POP">"c7244"</definedName>
    <definedName name="IQ_UNIT_LABOR_COST_INDEX_PCT_CHANGE_POP_FC">"c8124"</definedName>
    <definedName name="IQ_UNIT_LABOR_COST_INDEX_PCT_CHANGE_YOY">"c7464"</definedName>
    <definedName name="IQ_UNIT_LABOR_COST_INDEX_PCT_CHANGE_YOY_FC">"c8344"</definedName>
    <definedName name="IQ_UNIT_LABOR_COST_INDEX_POP">"c7245"</definedName>
    <definedName name="IQ_UNIT_LABOR_COST_INDEX_POP_FC">"c8125"</definedName>
    <definedName name="IQ_UNIT_LABOR_COST_INDEX_YOY">"c7465"</definedName>
    <definedName name="IQ_UNIT_LABOR_COST_INDEX_YOY_FC">"c8345"</definedName>
    <definedName name="IQ_UNLEVERED_FCF" hidden="1">"c1908"</definedName>
    <definedName name="IQ_UNPAID_CLAIMS" hidden="1">"c1330"</definedName>
    <definedName name="IQ_UNPROFITABLE_INSTITUTIONS_FDIC">"c6722"</definedName>
    <definedName name="IQ_UNREALIZED_GAIN" hidden="1">"c1619"</definedName>
    <definedName name="IQ_UNSECURED_COMMITMENTS_COMMERCIAL_RE_UNUSED_FFIEC">"c13246"</definedName>
    <definedName name="IQ_UNSECURED_DEBT">"c2548"</definedName>
    <definedName name="IQ_UNSECURED_DEBT_PCT">"c2549"</definedName>
    <definedName name="IQ_UNUSED_LOAN_COMMITMENTS_FDIC">"c6368"</definedName>
    <definedName name="IQ_UNUSUAL_EXP" hidden="1">"c1456"</definedName>
    <definedName name="IQ_US_ADDRESS_LEASE_FIN_REC_FFIEC">"c13624"</definedName>
    <definedName name="IQ_US_AGENCY_OBLIG_FFIEC">"c12779"</definedName>
    <definedName name="IQ_US_AGENCY_OBLIG_TRADING_DOM_FFIEC">"c12919"</definedName>
    <definedName name="IQ_US_AGENCY_OBLIG_TRADING_FFIEC">"c12814"</definedName>
    <definedName name="IQ_US_AGENCY_OBLIGATIONS_AVAIL_SALE_FFIEC">"c12793"</definedName>
    <definedName name="IQ_US_BANKS_OTHER_INST_FOREIGN_DEP_FFIEC">"c15343"</definedName>
    <definedName name="IQ_US_BRANCHES_FOREIGN_BANK_LOANS_FDIC">"c6435"</definedName>
    <definedName name="IQ_US_BRANCHES_FOREIGN_BANKS_FDIC">"c6390"</definedName>
    <definedName name="IQ_US_GAAP" hidden="1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S_GOV_AGENCIES_FDIC">"c6395"</definedName>
    <definedName name="IQ_US_GOV_DEPOSITS_FDIC">"c6483"</definedName>
    <definedName name="IQ_US_GOV_ENTERPRISES_FDIC">"c6396"</definedName>
    <definedName name="IQ_US_GOV_NONCURRENT_LOANS_TOTAL_NONCURRENT_FDIC">"c6779"</definedName>
    <definedName name="IQ_US_GOV_NONTRANSACTION_ACCOUNTS_FDIC">"c6546"</definedName>
    <definedName name="IQ_US_GOV_OBLIGATIONS_FDIC">"c6299"</definedName>
    <definedName name="IQ_US_GOV_SECURITIES_FDIC">"c6297"</definedName>
    <definedName name="IQ_US_GOV_TOTAL_DEPOSITS_FDIC">"c6472"</definedName>
    <definedName name="IQ_US_GOV_TRANSACTION_ACCOUNTS_FDIC">"c6538"</definedName>
    <definedName name="IQ_US_GOVT_NON_TRANS_ACCTS_FFIEC">"c15323"</definedName>
    <definedName name="IQ_US_GOVT_STATE_POLI_SUBD_IN_US_FOREIGN_DEP_FFIEC">"c15346"</definedName>
    <definedName name="IQ_US_GOVT_TRANS_ACCTS_FFIEC">"c15315"</definedName>
    <definedName name="IQ_US_INST_DUE_30_89_FFIEC">"c13268"</definedName>
    <definedName name="IQ_US_INST_DUE_90_FFIEC">"c13294"</definedName>
    <definedName name="IQ_US_INST_NON_ACCRUAL_FFIEC">"c13320"</definedName>
    <definedName name="IQ_US_SPONSORED_AGENCY_OBLIG_AVAIL_SALE_FFIEC">"c12794"</definedName>
    <definedName name="IQ_US_SPONSORED_AGENCY_OBLIG_FFIEC">"c12780"</definedName>
    <definedName name="IQ_US_TREASURY_SEC_AVAIL_SALE_FFIEC">"c12792"</definedName>
    <definedName name="IQ_US_TREASURY_SEC_TRADING_DOM_FFIEC">"c12918"</definedName>
    <definedName name="IQ_US_TREASURY_SEC_TRADING_FFIEC">"c12813"</definedName>
    <definedName name="IQ_US_TREASURY_SECURITIES_FDIC">"c6298"</definedName>
    <definedName name="IQ_US_TREASURY_SECURITIES_FFIEC">"c12778"</definedName>
    <definedName name="IQ_UST_SEC_GOVT_AGENCY_CORP_QUARTERLY_AVG_FFIEC">"c15469"</definedName>
    <definedName name="IQ_UST_SECURITIES_GOVT_AGENCY_QUARTERLY_AVG_FFIEC">"c15468"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>"c6400"</definedName>
    <definedName name="IQ_VALUE_TRADED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>"c13096"</definedName>
    <definedName name="IQ_VC_REV_OPERATING_INC_FFIEC">"c13388"</definedName>
    <definedName name="IQ_VC_REVENUE_FDIC">"c6667"</definedName>
    <definedName name="IQ_VEHICLE_ASSEMBLIES_LIGHT">"c6905"</definedName>
    <definedName name="IQ_VEHICLE_ASSEMBLIES_LIGHT_APR">"c7565"</definedName>
    <definedName name="IQ_VEHICLE_ASSEMBLIES_LIGHT_APR_FC">"c8445"</definedName>
    <definedName name="IQ_VEHICLE_ASSEMBLIES_LIGHT_FC">"c7785"</definedName>
    <definedName name="IQ_VEHICLE_ASSEMBLIES_LIGHT_NEW">"c6925"</definedName>
    <definedName name="IQ_VEHICLE_ASSEMBLIES_LIGHT_NEW_APR">"c7585"</definedName>
    <definedName name="IQ_VEHICLE_ASSEMBLIES_LIGHT_NEW_APR_FC">"c8465"</definedName>
    <definedName name="IQ_VEHICLE_ASSEMBLIES_LIGHT_NEW_FC">"c7805"</definedName>
    <definedName name="IQ_VEHICLE_ASSEMBLIES_LIGHT_NEW_POP">"c7145"</definedName>
    <definedName name="IQ_VEHICLE_ASSEMBLIES_LIGHT_NEW_POP_FC">"c8025"</definedName>
    <definedName name="IQ_VEHICLE_ASSEMBLIES_LIGHT_NEW_YOY">"c7365"</definedName>
    <definedName name="IQ_VEHICLE_ASSEMBLIES_LIGHT_NEW_YOY_FC">"c8245"</definedName>
    <definedName name="IQ_VEHICLE_ASSEMBLIES_LIGHT_POP">"c7125"</definedName>
    <definedName name="IQ_VEHICLE_ASSEMBLIES_LIGHT_POP_FC">"c8005"</definedName>
    <definedName name="IQ_VEHICLE_ASSEMBLIES_LIGHT_YOY">"c7345"</definedName>
    <definedName name="IQ_VEHICLE_ASSEMBLIES_LIGHT_YOY_FC">"c8225"</definedName>
    <definedName name="IQ_VEHICLE_ASSEMBLIES_TOTAL">"c7020"</definedName>
    <definedName name="IQ_VEHICLE_ASSEMBLIES_TOTAL_APR">"c7680"</definedName>
    <definedName name="IQ_VEHICLE_ASSEMBLIES_TOTAL_APR_FC">"c8560"</definedName>
    <definedName name="IQ_VEHICLE_ASSEMBLIES_TOTAL_FC">"c7900"</definedName>
    <definedName name="IQ_VEHICLE_ASSEMBLIES_TOTAL_POP">"c7240"</definedName>
    <definedName name="IQ_VEHICLE_ASSEMBLIES_TOTAL_POP_FC">"c8120"</definedName>
    <definedName name="IQ_VEHICLE_ASSEMBLIES_TOTAL_YOY">"c7460"</definedName>
    <definedName name="IQ_VEHICLE_ASSEMBLIES_TOTAL_YOY_FC">"c8340"</definedName>
    <definedName name="IQ_VEHICLE_LOANS">"c15249"</definedName>
    <definedName name="IQ_VENTURE_CAPITAL_REVENUE_FFIEC">"c13010"</definedName>
    <definedName name="IQ_VIF_AFTER_COST_CAPITAL_COVERED">"c9966"</definedName>
    <definedName name="IQ_VIF_AFTER_COST_CAPITAL_GROUP">"c9952"</definedName>
    <definedName name="IQ_VIF_BEFORE_COST_CAPITAL_COVERED">"c9964"</definedName>
    <definedName name="IQ_VIF_BEFORE_COST_CAPITAL_GROUP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>"c6364"</definedName>
    <definedName name="IQ_VOLUME" hidden="1">"c1333"</definedName>
    <definedName name="IQ_VWAP">"c13514"</definedName>
    <definedName name="IQ_WAC_CURRENT">"c8961"</definedName>
    <definedName name="IQ_WAC_ORIGINAL">"c8953"</definedName>
    <definedName name="IQ_WAM_CURRENT">"c8962"</definedName>
    <definedName name="IQ_WAM_ORIGINAL">"c8952"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 hidden="1">"c1334"</definedName>
    <definedName name="IQ_WHOLESALE_INVENTORIES">"c7027"</definedName>
    <definedName name="IQ_WHOLESALE_INVENTORIES_APR">"c7687"</definedName>
    <definedName name="IQ_WHOLESALE_INVENTORIES_APR_FC">"c8567"</definedName>
    <definedName name="IQ_WHOLESALE_INVENTORIES_FC">"c7907"</definedName>
    <definedName name="IQ_WHOLESALE_INVENTORIES_POP">"c7247"</definedName>
    <definedName name="IQ_WHOLESALE_INVENTORIES_POP_FC">"c8127"</definedName>
    <definedName name="IQ_WHOLESALE_INVENTORIES_YOY">"c7467"</definedName>
    <definedName name="IQ_WHOLESALE_INVENTORIES_YOY_FC">"c8347"</definedName>
    <definedName name="IQ_WHOLESALE_IS_RATIO">"c7026"</definedName>
    <definedName name="IQ_WHOLESALE_IS_RATIO_FC">"c7906"</definedName>
    <definedName name="IQ_WHOLESALE_IS_RATIO_POP">"c7246"</definedName>
    <definedName name="IQ_WHOLESALE_IS_RATIO_POP_FC">"c8126"</definedName>
    <definedName name="IQ_WHOLESALE_IS_RATIO_YOY">"c7466"</definedName>
    <definedName name="IQ_WHOLESALE_IS_RATIO_YOY_FC">"c8346"</definedName>
    <definedName name="IQ_WHOLESALE_SALES">"c7028"</definedName>
    <definedName name="IQ_WHOLESALE_SALES_APR">"c7688"</definedName>
    <definedName name="IQ_WHOLESALE_SALES_APR_FC">"c8568"</definedName>
    <definedName name="IQ_WHOLESALE_SALES_FC">"c7908"</definedName>
    <definedName name="IQ_WHOLESALE_SALES_INDEX">"c7029"</definedName>
    <definedName name="IQ_WHOLESALE_SALES_INDEX_APR">"c7689"</definedName>
    <definedName name="IQ_WHOLESALE_SALES_INDEX_APR_FC">"c8569"</definedName>
    <definedName name="IQ_WHOLESALE_SALES_INDEX_FC">"c7909"</definedName>
    <definedName name="IQ_WHOLESALE_SALES_INDEX_POP">"c7249"</definedName>
    <definedName name="IQ_WHOLESALE_SALES_INDEX_POP_FC">"c8129"</definedName>
    <definedName name="IQ_WHOLESALE_SALES_INDEX_YOY">"c7469"</definedName>
    <definedName name="IQ_WHOLESALE_SALES_INDEX_YOY_FC">"c8349"</definedName>
    <definedName name="IQ_WHOLESALE_SALES_POP">"c7248"</definedName>
    <definedName name="IQ_WHOLESALE_SALES_POP_FC">"c8128"</definedName>
    <definedName name="IQ_WHOLESALE_SALES_YOY">"c7468"</definedName>
    <definedName name="IQ_WHOLESALE_SALES_YOY_FC">"c8348"</definedName>
    <definedName name="IQ_WIP_INV" hidden="1">"c1335"</definedName>
    <definedName name="IQ_WORKING_CAP">"c3494"</definedName>
    <definedName name="IQ_WORKMEN_WRITTEN" hidden="1">"c1336"</definedName>
    <definedName name="IQ_WRITTEN_OPTION_CONTRACTS_FDIC">"c6509"</definedName>
    <definedName name="IQ_WRITTEN_OPTION_CONTRACTS_FX_RISK_FDIC">"c6514"</definedName>
    <definedName name="IQ_WRITTEN_OPTION_CONTRACTS_NON_FX_IR_FDIC">"c6519"</definedName>
    <definedName name="IQ_XDIV_DATE" hidden="1">"c2203"</definedName>
    <definedName name="IQ_YEAR_FOUNDED">"c6793"</definedName>
    <definedName name="IQ_YEARHIGH" hidden="1">"c1337"</definedName>
    <definedName name="IQ_YEARHIGH_DATE">"c2250"</definedName>
    <definedName name="IQ_YEARLOW" hidden="1">"c1338"</definedName>
    <definedName name="IQ_YEARLOW_DATE">"c2251"</definedName>
    <definedName name="IQ_YIELD_FED_FUNDS_SOLD_FFIEC">"c13487"</definedName>
    <definedName name="IQ_YIELD_TRADING_ASSETS_FFIEC">"c13488"</definedName>
    <definedName name="IQ_YTD" hidden="1">3000</definedName>
    <definedName name="IQ_YTDMONTH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A13" hidden="1">"$AA$14:$AA$35"</definedName>
    <definedName name="IQRAB13" hidden="1">"$AB$14:$AB$43"</definedName>
    <definedName name="IQRAB14" hidden="1">"$AB$15:$AB$44"</definedName>
    <definedName name="IQRAL13" hidden="1">"$AL$14:$AL$35"</definedName>
    <definedName name="IQRAM13" hidden="1">"$AM$14:$AM$35"</definedName>
    <definedName name="IQRAN13" hidden="1">"$AN$14:$AN$43"</definedName>
    <definedName name="IQRAN14" hidden="1">"$AN$15:$AN$44"</definedName>
    <definedName name="IQRAX13" hidden="1">"$AX$14:$AX$35"</definedName>
    <definedName name="IQRAY13" hidden="1">"$AY$14:$AY$35"</definedName>
    <definedName name="IQRAZ13" hidden="1">"$AZ$14:$AZ$43"</definedName>
    <definedName name="IQRAZ14" hidden="1">"$AZ$15:$AZ$44"</definedName>
    <definedName name="IQRB13" hidden="1">"$B$14:$B$35"</definedName>
    <definedName name="IQRBJ13" hidden="1">"$BJ$14:$BJ$35"</definedName>
    <definedName name="IQRBK13" hidden="1">"$BK$14:$BK$35"</definedName>
    <definedName name="IQRBL13" hidden="1">"$BL$14:$BL$43"</definedName>
    <definedName name="IQRBL14" hidden="1">"$BL$15:$BL$44"</definedName>
    <definedName name="IQRBV13" hidden="1">"$BV$14:$BV$35"</definedName>
    <definedName name="IQRBW13" hidden="1">"$BW$14:$BW$35"</definedName>
    <definedName name="IQRBX13" hidden="1">"$BX$14:$BX$43"</definedName>
    <definedName name="IQRBX14" hidden="1">"$BX$15:$BX$44"</definedName>
    <definedName name="IQRC13" hidden="1">"$C$14:$C$35"</definedName>
    <definedName name="IQRCH13" hidden="1">"$CH$14:$CH$35"</definedName>
    <definedName name="IQRCI13" hidden="1">"$CI$14:$CI$35"</definedName>
    <definedName name="IQRCJ13" hidden="1">"$CJ$14:$CJ$43"</definedName>
    <definedName name="IQRCJ14" hidden="1">"$CJ$15:$CJ$44"</definedName>
    <definedName name="IQRCT13" hidden="1">"$CT$14:$CT$35"</definedName>
    <definedName name="IQRCU13" hidden="1">"$CU$14:$CU$35"</definedName>
    <definedName name="IQRCV13" hidden="1">"$CV$14:$CV$43"</definedName>
    <definedName name="IQRCV14" hidden="1">"$CV$15:$CV$44"</definedName>
    <definedName name="IQRD13" hidden="1">"$D$14:$D$43"</definedName>
    <definedName name="IQRD14" hidden="1">"$D$15:$D$44"</definedName>
    <definedName name="IQRDF13" hidden="1">"$DF$14:$DF$35"</definedName>
    <definedName name="IQRDG13" hidden="1">"$DG$14:$DG$35"</definedName>
    <definedName name="IQRDH13" hidden="1">"$DH$14:$DH$43"</definedName>
    <definedName name="IQRDH14" hidden="1">"$DH$15:$DH$44"</definedName>
    <definedName name="IQRDR13" hidden="1">"$DR$14:$DR$35"</definedName>
    <definedName name="IQRDS13" hidden="1">"$DS$14:$DS$35"</definedName>
    <definedName name="IQRDT13" hidden="1">"$DT$14:$DT$43"</definedName>
    <definedName name="IQRDT14" hidden="1">"$DT$15:$DT$44"</definedName>
    <definedName name="IQRED13" hidden="1">"$ED$14:$ED$34"</definedName>
    <definedName name="IQREE13" hidden="1">"$EE$14:$EE$34"</definedName>
    <definedName name="IQREF13" hidden="1">"$EF$14:$EF$42"</definedName>
    <definedName name="IQREF14" hidden="1">"$EF$15:$EF$44"</definedName>
    <definedName name="IQRN13" hidden="1">"$N$14:$N$35"</definedName>
    <definedName name="IQRO13" hidden="1">"$O$14:$O$35"</definedName>
    <definedName name="IQRP13" hidden="1">"$P$14:$P$43"</definedName>
    <definedName name="IQRP14" hidden="1">"$P$15:$P$44"</definedName>
    <definedName name="IQRZ13" hidden="1">"$Z$14:$Z$35"</definedName>
    <definedName name="IR_Purchases">#N/A</definedName>
    <definedName name="IR_Purchases_C">#N/A</definedName>
    <definedName name="IR_Purchases_Cmw">#N/A</definedName>
    <definedName name="IR_Purchases_MW">#N/A</definedName>
    <definedName name="IR_Sales">#N/A</definedName>
    <definedName name="IR_Sales_C">#N/A</definedName>
    <definedName name="IR_Sales_Cmw">#N/A</definedName>
    <definedName name="IR_Sales_MW">#N/A</definedName>
    <definedName name="IRR">#REF!</definedName>
    <definedName name="IRR_NINK">#REF!</definedName>
    <definedName name="IS_VLOOKUP">#REF!</definedName>
    <definedName name="IsColHidden" hidden="1">FALSE</definedName>
    <definedName name="ISD" localSheetId="1">'2. AFUDC Equity Incurred'!ISD</definedName>
    <definedName name="ISD" localSheetId="2">'3. Depreciation Rates'!ISD</definedName>
    <definedName name="ISD">[0]!ISD</definedName>
    <definedName name="IsFirstRun_AP">"No"</definedName>
    <definedName name="IsLTMColHidden" hidden="1">FALSE</definedName>
    <definedName name="iso">#REF!</definedName>
    <definedName name="IsParentReport">FALSE</definedName>
    <definedName name="ISSUE_DATE">#N/A</definedName>
    <definedName name="IT">#REF!</definedName>
    <definedName name="IT_aggregate">#REF!</definedName>
    <definedName name="IT_carryover">#REF!</definedName>
    <definedName name="IT_ELT">#REF!</definedName>
    <definedName name="IT_financial">#REF!</definedName>
    <definedName name="IT_Mandatory">#REF!</definedName>
    <definedName name="IT_other">#REF!</definedName>
    <definedName name="IT_reinvestment">#REF!</definedName>
    <definedName name="IT_Sales_Credit">#REF!</definedName>
    <definedName name="IT_VP_name">#REF!</definedName>
    <definedName name="IT_Well_justified">#REF!</definedName>
    <definedName name="ITBU">#REF!</definedName>
    <definedName name="ITC">#REF!</definedName>
    <definedName name="ITCWO">#REF!</definedName>
    <definedName name="ITE">#REF!</definedName>
    <definedName name="itec">#REF!</definedName>
    <definedName name="Iterations">#REF!</definedName>
    <definedName name="ITExp">#REF!</definedName>
    <definedName name="ITI_234FY">#REF!,#REF!,#REF!,#REF!</definedName>
    <definedName name="itn">#REF!</definedName>
    <definedName name="ITVP1">#REF!</definedName>
    <definedName name="ITVP2">#REF!</definedName>
    <definedName name="itvp5">#REF!</definedName>
    <definedName name="J">#REF!</definedName>
    <definedName name="jan">#REF!</definedName>
    <definedName name="Jan_03">#REF!</definedName>
    <definedName name="Jan_98" hidden="1">#REF!</definedName>
    <definedName name="Jan_99" hidden="1">#REF!</definedName>
    <definedName name="jan_total">#REF!</definedName>
    <definedName name="jan01dc">#REF!</definedName>
    <definedName name="JanCP">#REF!</definedName>
    <definedName name="janexp">#REF!</definedName>
    <definedName name="jced">#REF!</definedName>
    <definedName name="JCEDYTD">#REF!</definedName>
    <definedName name="jdsf" localSheetId="1" hidden="1">{#N/A,#N/A,FALSE,"FAB VENDORS";"BUD SUM",#N/A,FALSE,"BUD SUM WO TEX"}</definedName>
    <definedName name="jdsf" localSheetId="2" hidden="1">{#N/A,#N/A,FALSE,"FAB VENDORS";"BUD SUM",#N/A,FALSE,"BUD SUM WO TEX"}</definedName>
    <definedName name="jdsf" hidden="1">{#N/A,#N/A,FALSE,"FAB VENDORS";"BUD SUM",#N/A,FALSE,"BUD SUM WO TEX"}</definedName>
    <definedName name="JE">#REF!</definedName>
    <definedName name="JE_TABLE">#REF!</definedName>
    <definedName name="JE33WP">#REF!</definedName>
    <definedName name="jef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f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n">#REF!</definedName>
    <definedName name="jfalkf" localSheetId="1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lkf" localSheetId="2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lkf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ghfgdf" localSheetId="1" hidden="1">{"'Foreign exchange rates'!$A$1:$D$11"}</definedName>
    <definedName name="jghfgdf" localSheetId="2" hidden="1">{"'Foreign exchange rates'!$A$1:$D$11"}</definedName>
    <definedName name="jghfgdf" hidden="1">{"'Foreign exchange rates'!$A$1:$D$11"}</definedName>
    <definedName name="jghjgjgfjgj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hggfdx" localSheetId="1" hidden="1">{"'Foreign exchange rates'!$A$1:$D$11"}</definedName>
    <definedName name="jhggfdx" localSheetId="2" hidden="1">{"'Foreign exchange rates'!$A$1:$D$11"}</definedName>
    <definedName name="jhggfdx" hidden="1">{"'Foreign exchange rates'!$A$1:$D$11"}</definedName>
    <definedName name="jhyfesg">#REF!</definedName>
    <definedName name="jirejgf">#REF!</definedName>
    <definedName name="jj" hidden="1">#REF!</definedName>
    <definedName name="jjjj" localSheetId="1" hidden="1">{#N/A,#N/A,TRUE,"Forecast";#N/A,#N/A,TRUE,"Cap U2";#N/A,#N/A,TRUE,"Exp U2";#N/A,#N/A,TRUE,"II U2"}</definedName>
    <definedName name="jjjj" localSheetId="2" hidden="1">{#N/A,#N/A,TRUE,"Forecast";#N/A,#N/A,TRUE,"Cap U2";#N/A,#N/A,TRUE,"Exp U2";#N/A,#N/A,TRUE,"II U2"}</definedName>
    <definedName name="jjjj" hidden="1">{#N/A,#N/A,TRUE,"Forecast";#N/A,#N/A,TRUE,"Cap U2";#N/A,#N/A,TRUE,"Exp U2";#N/A,#N/A,TRUE,"II U2"}</definedName>
    <definedName name="jk">#REF!</definedName>
    <definedName name="jkk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kk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B">#REF!</definedName>
    <definedName name="Job1Month">#REF!</definedName>
    <definedName name="Job1Year">#REF!</definedName>
    <definedName name="JOBCOSOTHER">#REF!</definedName>
    <definedName name="JOBMAROTHER">#REF!</definedName>
    <definedName name="JOBMARROUSE">#REF!,#REF!</definedName>
    <definedName name="JOBPEROTHER">#REF!</definedName>
    <definedName name="JOBREVOTHER">#REF!</definedName>
    <definedName name="JOBREVROUSE">#REF!,#REF!</definedName>
    <definedName name="John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int_Venture_and_Other_Investments">#REF!</definedName>
    <definedName name="jor">#REF!</definedName>
    <definedName name="JOUR_ENTRY">#REF!</definedName>
    <definedName name="JR" localSheetId="1" hidden="1">{"Cash - Products",#N/A,FALSE,"SUB BS Flux"}</definedName>
    <definedName name="JR" localSheetId="2" hidden="1">{"Cash - Products",#N/A,FALSE,"SUB BS Flux"}</definedName>
    <definedName name="JR" hidden="1">{"Cash - Products",#N/A,FALSE,"SUB BS Flux"}</definedName>
    <definedName name="jsw">#REF!</definedName>
    <definedName name="jtcob">#REF!</definedName>
    <definedName name="jtecar">#REF!</definedName>
    <definedName name="jtentrg">#REF!</definedName>
    <definedName name="jtmidc">#REF!</definedName>
    <definedName name="JTPJM">#REF!</definedName>
    <definedName name="jtpv">#REF!</definedName>
    <definedName name="jttva">#REF!</definedName>
    <definedName name="JUL">#REF!</definedName>
    <definedName name="Jul_97" hidden="1">#REF!</definedName>
    <definedName name="Jul_98" hidden="1">#REF!</definedName>
    <definedName name="Jul_99" hidden="1">#REF!</definedName>
    <definedName name="july">#REF!</definedName>
    <definedName name="July_JE__estimated_payments">#REF!</definedName>
    <definedName name="july19true">#REF!</definedName>
    <definedName name="JUN">#REF!</definedName>
    <definedName name="Jun_97" hidden="1">#REF!</definedName>
    <definedName name="Jun_98" hidden="1">#REF!</definedName>
    <definedName name="Jun_99" hidden="1">#REF!</definedName>
    <definedName name="june">#REF!</definedName>
    <definedName name="june19true">#REF!</definedName>
    <definedName name="JUR">#REF!</definedName>
    <definedName name="JV_Book_Gain__Loss">#REF!</definedName>
    <definedName name="JV_Sold_Book_Basis">#REF!</definedName>
    <definedName name="JV_Sold_Gross_Proceeds">#REF!</definedName>
    <definedName name="JV_Sold_Tax_Basis">#REF!</definedName>
    <definedName name="JV_Tax_Gain__Loss">#REF!</definedName>
    <definedName name="JWCIN">#REF!</definedName>
    <definedName name="jwcinopt">#REF!</definedName>
    <definedName name="JWENT">#REF!</definedName>
    <definedName name="jwentopt">#REF!</definedName>
    <definedName name="k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2_WBEVMODE" hidden="1">-1</definedName>
    <definedName name="karin">#REF!</definedName>
    <definedName name="kdhkhglkh" localSheetId="1" hidden="1">{#N/A,#N/A,TRUE,"Forecast";#N/A,#N/A,TRUE,"Cap U2";#N/A,#N/A,TRUE,"Exp U2";#N/A,#N/A,TRUE,"II U2"}</definedName>
    <definedName name="kdhkhglkh" localSheetId="2" hidden="1">{#N/A,#N/A,TRUE,"Forecast";#N/A,#N/A,TRUE,"Cap U2";#N/A,#N/A,TRUE,"Exp U2";#N/A,#N/A,TRUE,"II U2"}</definedName>
    <definedName name="kdhkhglkh" hidden="1">{#N/A,#N/A,TRUE,"Forecast";#N/A,#N/A,TRUE,"Cap U2";#N/A,#N/A,TRUE,"Exp U2";#N/A,#N/A,TRUE,"II U2"}</definedName>
    <definedName name="Keep" localSheetId="1" hidden="1">{"PRINT",#N/A,TRUE,"APPA";"PRINT",#N/A,TRUE,"APS";"PRINT",#N/A,TRUE,"BHPL";"PRINT",#N/A,TRUE,"BHPL2";"PRINT",#N/A,TRUE,"CDWR";"PRINT",#N/A,TRUE,"EWEB";"PRINT",#N/A,TRUE,"LADWP";"PRINT",#N/A,TRUE,"NEVBASE"}</definedName>
    <definedName name="Keep" localSheetId="2" hidden="1">{"PRINT",#N/A,TRUE,"APPA";"PRINT",#N/A,TRUE,"APS";"PRINT",#N/A,TRUE,"BHPL";"PRINT",#N/A,TRUE,"BHPL2";"PRINT",#N/A,TRUE,"CDWR";"PRINT",#N/A,TRUE,"EWEB";"PRINT",#N/A,TRUE,"LADWP";"PRINT",#N/A,TRUE,"NEVBASE"}</definedName>
    <definedName name="Keep" hidden="1">{"PRINT",#N/A,TRUE,"APPA";"PRINT",#N/A,TRUE,"APS";"PRINT",#N/A,TRUE,"BHPL";"PRINT",#N/A,TRUE,"BHPL2";"PRINT",#N/A,TRUE,"CDWR";"PRINT",#N/A,TRUE,"EWEB";"PRINT",#N/A,TRUE,"LADWP";"PRINT",#N/A,TRUE,"NEVBASE"}</definedName>
    <definedName name="keep2" localSheetId="1" hidden="1">{"PRINT",#N/A,TRUE,"APPA";"PRINT",#N/A,TRUE,"APS";"PRINT",#N/A,TRUE,"BHPL";"PRINT",#N/A,TRUE,"BHPL2";"PRINT",#N/A,TRUE,"CDWR";"PRINT",#N/A,TRUE,"EWEB";"PRINT",#N/A,TRUE,"LADWP";"PRINT",#N/A,TRUE,"NEVBASE"}</definedName>
    <definedName name="keep2" localSheetId="2" hidden="1">{"PRINT",#N/A,TRUE,"APPA";"PRINT",#N/A,TRUE,"APS";"PRINT",#N/A,TRUE,"BHPL";"PRINT",#N/A,TRUE,"BHPL2";"PRINT",#N/A,TRUE,"CDWR";"PRINT",#N/A,TRUE,"EWEB";"PRINT",#N/A,TRUE,"LADWP";"PRINT",#N/A,TRUE,"NEVBASE"}</definedName>
    <definedName name="keep2" hidden="1">{"PRINT",#N/A,TRUE,"APPA";"PRINT",#N/A,TRUE,"APS";"PRINT",#N/A,TRUE,"BHPL";"PRINT",#N/A,TRUE,"BHPL2";"PRINT",#N/A,TRUE,"CDWR";"PRINT",#N/A,TRUE,"EWEB";"PRINT",#N/A,TRUE,"LADWP";"PRINT",#N/A,TRUE,"NEVBASE"}</definedName>
    <definedName name="ket_it">#REF!</definedName>
    <definedName name="Key_Concept">#REF!</definedName>
    <definedName name="Key_Stakeholder_Interface">#REF!</definedName>
    <definedName name="KeyCon_Close_Date">#REF!</definedName>
    <definedName name="kfkajdf" localSheetId="1">'2. AFUDC Equity Incurred'!kfkajdf</definedName>
    <definedName name="kfkajdf" localSheetId="2">'3. Depreciation Rates'!kfkajdf</definedName>
    <definedName name="kfkajdf">[0]!kfkajdf</definedName>
    <definedName name="KI">#REF!</definedName>
    <definedName name="kk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lio" localSheetId="1" hidden="1">{"'Metretek HTML'!$A$7:$W$42"}</definedName>
    <definedName name="klio" localSheetId="2" hidden="1">{"'Metretek HTML'!$A$7:$W$42"}</definedName>
    <definedName name="klio" hidden="1">{"'Metretek HTML'!$A$7:$W$42"}</definedName>
    <definedName name="krw">#REF!</definedName>
    <definedName name="KWH">#REF!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l">#REF!</definedName>
    <definedName name="l_BalanceSheet_22615">#REF!</definedName>
    <definedName name="l_BalanceSheetandCapitalization_117492">#REF!</definedName>
    <definedName name="l_Bonds_32138">#REF!</definedName>
    <definedName name="l_CashFlowStatement_200">#REF!</definedName>
    <definedName name="l_CashFlowStatementTotal_109889">#REF!</definedName>
    <definedName name="l_CostofGoodsSoldCOGS_216">#REF!</definedName>
    <definedName name="l_DistributionRevenueSummary_209084">#REF!</definedName>
    <definedName name="l_ElectricActualMwhCustByRateCode_32920">#REF!</definedName>
    <definedName name="l_ElectricActualMwhCustByRevClass_32929">#REF!</definedName>
    <definedName name="l_ElectricBilledRevSumFunc_30774">#REF!</definedName>
    <definedName name="l_ElectricCalendarLEStateRevSum_21153">#REF!</definedName>
    <definedName name="l_ElectricCustomers_29708">#REF!</definedName>
    <definedName name="l_ElectricRevenueRatios_173289">#REF!</definedName>
    <definedName name="l_ElectricUnbilledRevSumFunc_30776">#REF!</definedName>
    <definedName name="l_IncomeStatement_24262">#REF!</definedName>
    <definedName name="l_IncomeStatementDetail_212284">#REF!</definedName>
    <definedName name="l_OtherRevenue_32649">#REF!</definedName>
    <definedName name="l_RatiosPerformanceEvaluation_117507">#REF!</definedName>
    <definedName name="l_RatiosRatingAgency_117504">#REF!</definedName>
    <definedName name="l_SOSRevenueSummary_210317">#REF!</definedName>
    <definedName name="l_StatementofCashFlows_117498">#REF!</definedName>
    <definedName name="l_StatementofEarningsexclACETUB_117489">#REF!</definedName>
    <definedName name="L_VehicleTypes">#REF!</definedName>
    <definedName name="L4_A">#REF!</definedName>
    <definedName name="L4_B">#REF!</definedName>
    <definedName name="La_Verpilliere">#REF!</definedName>
    <definedName name="LABCA">#REF!</definedName>
    <definedName name="LABCS">#REF!</definedName>
    <definedName name="LABDM">#REF!</definedName>
    <definedName name="LABDO">#REF!</definedName>
    <definedName name="LABEL">#REF!</definedName>
    <definedName name="Label_00">#REF!</definedName>
    <definedName name="Label_01">#REF!</definedName>
    <definedName name="Label_02">#REF!</definedName>
    <definedName name="Label_03">#REF!</definedName>
    <definedName name="Label_04">#REF!</definedName>
    <definedName name="Label_05">#REF!</definedName>
    <definedName name="Label_06">#REF!</definedName>
    <definedName name="Label_07">#REF!</definedName>
    <definedName name="Label_98">#REF!</definedName>
    <definedName name="Label_99">#REF!</definedName>
    <definedName name="LabHour">#REF!</definedName>
    <definedName name="LABOR">#REF!</definedName>
    <definedName name="Labor__excl._Cost_of_Sales_labor">#REF!</definedName>
    <definedName name="Labor_Inflator">#REF!</definedName>
    <definedName name="Labor_Total">#REF!</definedName>
    <definedName name="LABOR2">#REF!</definedName>
    <definedName name="LABOR3">#REF!</definedName>
    <definedName name="LABORLR">#REF!</definedName>
    <definedName name="LABORR">#REF!</definedName>
    <definedName name="LABORRMD">#REF!</definedName>
    <definedName name="LABORSYS">#REF!</definedName>
    <definedName name="LABTM">#REF!</definedName>
    <definedName name="LABTO">#REF!</definedName>
    <definedName name="lamps">#REF!</definedName>
    <definedName name="Last_Row">#N/A</definedName>
    <definedName name="LastColSort_GrpSumSht">9</definedName>
    <definedName name="LastMonth">#REF!</definedName>
    <definedName name="LastQry">2</definedName>
    <definedName name="LastQtr">#REF!</definedName>
    <definedName name="lastrow">#REF!</definedName>
    <definedName name="LastRowSort_GrpSumSht">59</definedName>
    <definedName name="LastSource">"Oracle7"</definedName>
    <definedName name="LATEPAY">#REF!</definedName>
    <definedName name="LAYOUT">#REF!</definedName>
    <definedName name="LAYOUT_NAME">#REF!</definedName>
    <definedName name="lblAcctDef">"Label 21"</definedName>
    <definedName name="LCG_DC_Switch">#REF!</definedName>
    <definedName name="lcorpda">#REF!</definedName>
    <definedName name="LE_2_10">#REF!</definedName>
    <definedName name="LE_List">#REF!</definedName>
    <definedName name="Lease_LP">#REF!</definedName>
    <definedName name="left">OFFSET(!A1,0,-1)</definedName>
    <definedName name="LEKey">#REF!</definedName>
    <definedName name="leseps">#REF!</definedName>
    <definedName name="lesops">#REF!</definedName>
    <definedName name="lesopssources">#REF!</definedName>
    <definedName name="lesother">#REF!</definedName>
    <definedName name="lesrestructuring">#REF!</definedName>
    <definedName name="Less_Accum_Depr__Depl___Amort">#REF!</definedName>
    <definedName name="Less_Accum_Depreciation___Amortization">#REF!</definedName>
    <definedName name="Less_Tax_Credits_Generated">#REF!</definedName>
    <definedName name="lestax">#REF!</definedName>
    <definedName name="letstry6" localSheetId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letstry6" localSheetId="2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letstry6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Levelized..FM1.ROR..print">#REF!</definedName>
    <definedName name="lfecar">#REF!</definedName>
    <definedName name="lfercot">#REF!</definedName>
    <definedName name="LFTSR">#REF!</definedName>
    <definedName name="LGS">#REF!</definedName>
    <definedName name="Liab_from_Risk_Mgt___Trading">#REF!</definedName>
    <definedName name="Liab_from_Risk_Mgt___Trading___Current">#REF!</definedName>
    <definedName name="LIABILITIES">#REF!</definedName>
    <definedName name="Liabilities_from_Trans___Storage_Contracts">#REF!</definedName>
    <definedName name="LiabLoad">#REF!</definedName>
    <definedName name="LIBOR">#REF!</definedName>
    <definedName name="LIBOR1">#REF!</definedName>
    <definedName name="LIBOR2">#REF!</definedName>
    <definedName name="LIBOR3">#REF!</definedName>
    <definedName name="LIBOR3Gamma">#REF!</definedName>
    <definedName name="LIBOR3k">#REF!</definedName>
    <definedName name="LIBOR3m">#REF!</definedName>
    <definedName name="LIBOR3Mean">#REF!</definedName>
    <definedName name="LIBOR3Update">#REF!</definedName>
    <definedName name="LIBOR3Vol">#REF!</definedName>
    <definedName name="LIBOR4">#REF!</definedName>
    <definedName name="LIBOR5">#REF!</definedName>
    <definedName name="libor6">#REF!</definedName>
    <definedName name="LIBOR6Gamma">#REF!</definedName>
    <definedName name="LIBOR6k">#REF!</definedName>
    <definedName name="LIBOR6Mean">#REF!</definedName>
    <definedName name="LIBOR6Vol">#REF!</definedName>
    <definedName name="Library" hidden="1">"a1"</definedName>
    <definedName name="LicenseCOS">0.01</definedName>
    <definedName name="LIFE">#REF!</definedName>
    <definedName name="limcount">1</definedName>
    <definedName name="LimMWH">#REF!,#REF!</definedName>
    <definedName name="Line_Losses_Include">#REF!</definedName>
    <definedName name="Line_Losses_kW">#REF!</definedName>
    <definedName name="Line_Losses_kWh">#REF!</definedName>
    <definedName name="Line_Losses_therms">#REF!</definedName>
    <definedName name="Line_No.">#REF!</definedName>
    <definedName name="linetobudget">#N/A</definedName>
    <definedName name="LiqAdjValueLong_Fr">#REF!</definedName>
    <definedName name="LiqAdjValueLong_GC">#REF!</definedName>
    <definedName name="LiqAdjValueLong_He">#REF!</definedName>
    <definedName name="LiqAdjValueLong_HMC">#REF!</definedName>
    <definedName name="LiqAdjValueLong_LP">#REF!</definedName>
    <definedName name="LiqAdjValueLong_WH">#REF!</definedName>
    <definedName name="LiqDisc_Fr">#REF!</definedName>
    <definedName name="LiqDisc_GC">#REF!</definedName>
    <definedName name="LiqDisc_He">#REF!</definedName>
    <definedName name="LiqDisc_HMC">#REF!</definedName>
    <definedName name="LiqDisc_LP">#REF!</definedName>
    <definedName name="LiqDisc_WH">#REF!</definedName>
    <definedName name="LiqDiscHrsLong_MW">#REF!</definedName>
    <definedName name="LiqDiscountHrsLong_MA">#REF!</definedName>
    <definedName name="LiqPremiumHrsShort_MA">#REF!</definedName>
    <definedName name="LiquidityDiscPeak_MA">#REF!</definedName>
    <definedName name="LiquidityPremPeak_MA">#REF!</definedName>
    <definedName name="List">#REF!</definedName>
    <definedName name="List1">"List Box 14"</definedName>
    <definedName name="ListOffset" hidden="1">1</definedName>
    <definedName name="LJR" hidden="1">#REF!</definedName>
    <definedName name="LK" localSheetId="1" hidden="1">{"'Metretek HTML'!$A$7:$W$42"}</definedName>
    <definedName name="LK" localSheetId="2" hidden="1">{"'Metretek HTML'!$A$7:$W$42"}</definedName>
    <definedName name="LK" hidden="1">{"'Metretek HTML'!$A$7:$W$42"}</definedName>
    <definedName name="ll" localSheetId="1" hidden="1">{#N/A,#N/A,FALSE,"EMPPAY"}</definedName>
    <definedName name="ll" localSheetId="2" hidden="1">{#N/A,#N/A,FALSE,"EMPPAY"}</definedName>
    <definedName name="ll" hidden="1">{#N/A,#N/A,FALSE,"EMPPAY"}</definedName>
    <definedName name="lm">#REF!</definedName>
    <definedName name="LMP">#REF!</definedName>
    <definedName name="ln">#REF!</definedName>
    <definedName name="LOAD">#REF!</definedName>
    <definedName name="LOAD_4">#REF!</definedName>
    <definedName name="LoadCboCemoPlant6">#REF!</definedName>
    <definedName name="LoadFollowPrem_Hist">#REF!</definedName>
    <definedName name="LoadFollowPremium_MA">#REF!</definedName>
    <definedName name="LoadFore2x16_EE">#REF!</definedName>
    <definedName name="LoadFore5x16_EE">#REF!</definedName>
    <definedName name="LoadFore7x8_EE">#REF!</definedName>
    <definedName name="LoadForeTot_CE">#REF!</definedName>
    <definedName name="LoadForeTot_EE">#REF!</definedName>
    <definedName name="Loadlbxbudpart">#REF!</definedName>
    <definedName name="Loadlbxprodline2">#REF!</definedName>
    <definedName name="LoadNetLong_FrWthHedg">#REF!</definedName>
    <definedName name="LoadNetLong_GCWthHedg">#REF!</definedName>
    <definedName name="LoadNetLong_HeWthHedg">#REF!</definedName>
    <definedName name="LoadNetLong_HMC">#REF!</definedName>
    <definedName name="LoadNetLong_LP">#REF!</definedName>
    <definedName name="LoadNetLong_MA">#REF!</definedName>
    <definedName name="LoadNetLong_WHWthHedg">#REF!</definedName>
    <definedName name="LoadNetShort_FrWthHedg">#REF!</definedName>
    <definedName name="LoadNetShort_GCWthHedg">#REF!</definedName>
    <definedName name="LoadNetShort_HeWthHedg">#REF!</definedName>
    <definedName name="LoadNetShort_HMC">#REF!</definedName>
    <definedName name="LoadNetShort_LP">#REF!</definedName>
    <definedName name="LoadNetShort_MA">#REF!</definedName>
    <definedName name="LoadNetShort_WHWthHedg">#REF!</definedName>
    <definedName name="LoadPayoffWD_CE">#REF!</definedName>
    <definedName name="LoadPayoffWD_EE">#REF!</definedName>
    <definedName name="LoadPayoffWD_PE">#REF!</definedName>
    <definedName name="LoadTable">#REF!</definedName>
    <definedName name="LoadValueLong_FrWthHedg">#REF!</definedName>
    <definedName name="LoadValueLong_GCWthHedg">#REF!</definedName>
    <definedName name="LoadValueLong_HeWthHedg">#REF!</definedName>
    <definedName name="LoadValueLong_HMC">#REF!</definedName>
    <definedName name="LoadValueLong_LP">#REF!</definedName>
    <definedName name="LoadValueLong_MA">#REF!</definedName>
    <definedName name="LoadValueLong_WHWthHedg">#REF!</definedName>
    <definedName name="LoadValueShort_FrWthHedg">#REF!</definedName>
    <definedName name="LoadValueShort_GCWthHedg">#REF!</definedName>
    <definedName name="LoadValueShort_HeWthHedg">#REF!</definedName>
    <definedName name="LoadValueShort_HMC">#REF!</definedName>
    <definedName name="LoadValueShort_LP">#REF!</definedName>
    <definedName name="LoadValueShort_MA">#REF!</definedName>
    <definedName name="LoadValueShort_WHWthHedg">#REF!</definedName>
    <definedName name="Loan_Amount" hidden="1">#REF!</definedName>
    <definedName name="Loan_from_Affiliate">#REF!</definedName>
    <definedName name="Loan_Start" hidden="1">#REF!</definedName>
    <definedName name="Loan_Years" hidden="1">#REF!</definedName>
    <definedName name="lob">#REF!</definedName>
    <definedName name="lobcolumn">#REF!</definedName>
    <definedName name="Local_PEO">#REF!</definedName>
    <definedName name="LOCATE3">#N/A</definedName>
    <definedName name="LocateCaseDialog" localSheetId="1">'2. AFUDC Equity Incurred'!LocateCaseDialog</definedName>
    <definedName name="LocateCaseDialog" localSheetId="2">'3. Depreciation Rates'!LocateCaseDialog</definedName>
    <definedName name="LocateCaseDialog">[0]!LocateCaseDialog</definedName>
    <definedName name="LocateCaseDialog2" localSheetId="1">'2. AFUDC Equity Incurred'!LocateCaseDialog2</definedName>
    <definedName name="LocateCaseDialog2" localSheetId="2">'3. Depreciation Rates'!LocateCaseDialog2</definedName>
    <definedName name="LocateCaseDialog2">[0]!LocateCaseDialog2</definedName>
    <definedName name="LOCATION">#REF!</definedName>
    <definedName name="Locspen2">#REF!</definedName>
    <definedName name="LocSpend">#REF!</definedName>
    <definedName name="LOCTABLE">#REF!</definedName>
    <definedName name="LOCTextLen">#REF!</definedName>
    <definedName name="Logic_Path_Call_Close">#REF!</definedName>
    <definedName name="Logic_Path_Emb_Close">#REF!</definedName>
    <definedName name="loilpuioopy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oilpuioopy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oilpuioop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ökjölkjölkjl" localSheetId="1">'2. AFUDC Equity Incurred'!lökjölkjölkjl</definedName>
    <definedName name="lökjölkjölkjl" localSheetId="2">'3. Depreciation Rates'!lökjölkjölkjl</definedName>
    <definedName name="lökjölkjölkjl">[0]!lökjölkjölkjl</definedName>
    <definedName name="LOLD">1</definedName>
    <definedName name="LOLD_Capital">11</definedName>
    <definedName name="LOLD_Expense">11</definedName>
    <definedName name="LOLD_Table">10</definedName>
    <definedName name="Long_Term_Assets_from_Risk_Mgt_Activities">#REF!</definedName>
    <definedName name="Long_Term_Capital_Leases">#REF!</definedName>
    <definedName name="Long_Term_Capitalization">#REF!</definedName>
    <definedName name="Long_Term_Debt">#REF!</definedName>
    <definedName name="Long_Term_Debt_Issuance">#REF!</definedName>
    <definedName name="Long_Term_Debt_Issuance_CPM">#REF!</definedName>
    <definedName name="Long_Term_Debt_Redemption">#REF!</definedName>
    <definedName name="Long_Term_Debt_Redemption_CPM">#REF!</definedName>
    <definedName name="Long_Term_Financing">#REF!</definedName>
    <definedName name="Long_Term_Liabilities">#REF!</definedName>
    <definedName name="Long_Term_Liability_from_Risk_Mgt_Activities">#REF!</definedName>
    <definedName name="Long_Term_Notes_Receivable">#REF!</definedName>
    <definedName name="LONGBUDESCR">#REF!</definedName>
    <definedName name="LongName">#REF!</definedName>
    <definedName name="LongNameCol">#REF!</definedName>
    <definedName name="lookupyear">#REF!</definedName>
    <definedName name="LOOP_1">#REF!</definedName>
    <definedName name="LOOP_2">#REF!</definedName>
    <definedName name="LOOP_3">#REF!</definedName>
    <definedName name="loss">#REF!</definedName>
    <definedName name="losses">#REF!</definedName>
    <definedName name="LossOt">#REF!</definedName>
    <definedName name="Lower_Level">#REF!</definedName>
    <definedName name="LRG_GE">#REF!</definedName>
    <definedName name="LRG_GJ">#REF!</definedName>
    <definedName name="LRP_Data">#REF!</definedName>
    <definedName name="LRS1rest">#REF!</definedName>
    <definedName name="LRS2rest">#REF!</definedName>
    <definedName name="LRSn2">#REF!</definedName>
    <definedName name="LRSSumm_BGE">#REF!</definedName>
    <definedName name="LRSSumm_BGEHome">#REF!</definedName>
    <definedName name="LRSSumm_CCNPPI">#REF!</definedName>
    <definedName name="LRSSumm_CECG">#REF!</definedName>
    <definedName name="LRSSumm_CEG">#REF!</definedName>
    <definedName name="LRSSumm_CEPS">#REF!</definedName>
    <definedName name="LRSSumm_CGG">#REF!</definedName>
    <definedName name="LRSSumm_CNE">#REF!</definedName>
    <definedName name="LRSSumm_CNEG">#REF!</definedName>
    <definedName name="LRSSumm_COSI">#REF!</definedName>
    <definedName name="LRSSumm_CPI">#REF!</definedName>
    <definedName name="LRSSumm_CPSGI">#REF!</definedName>
    <definedName name="LRSSumm_Ginna">#REF!</definedName>
    <definedName name="LRSSumm_NMP">#REF!</definedName>
    <definedName name="LRSSumm_Total">#REF!</definedName>
    <definedName name="LRSsummary">#REF!</definedName>
    <definedName name="lsdfj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tOrganization">"List Box 4"</definedName>
    <definedName name="lstRegion">"List Box 5"</definedName>
    <definedName name="LTD">#REF!</definedName>
    <definedName name="LTD_incl._Curr._Cap._Lease_CPM">#REF!</definedName>
    <definedName name="LTG">#REF!</definedName>
    <definedName name="ltmnonasset1" hidden="1">#REF!</definedName>
    <definedName name="ltmnonliab1" hidden="1">#REF!</definedName>
    <definedName name="ltmsumrow" hidden="1">#REF!</definedName>
    <definedName name="LTR_A">#REF!</definedName>
    <definedName name="LTR_B">#REF!</definedName>
    <definedName name="LTR_C">#REF!</definedName>
    <definedName name="LTR_D">#REF!</definedName>
    <definedName name="LTR_E">#REF!</definedName>
    <definedName name="LTR_F">#REF!</definedName>
    <definedName name="LTR_G">#REF!</definedName>
    <definedName name="LTR_H">#REF!</definedName>
    <definedName name="LTR_I">#REF!</definedName>
    <definedName name="LTR_J">#REF!</definedName>
    <definedName name="LTR_K">#REF!</definedName>
    <definedName name="LUGG_Demand_Rate">#REF!</definedName>
    <definedName name="LYN">#REF!</definedName>
    <definedName name="M">1000000</definedName>
    <definedName name="M_1">1000000</definedName>
    <definedName name="M1DOLLAR">#REF!</definedName>
    <definedName name="M1LIST">#REF!</definedName>
    <definedName name="M4091A4053">#REF!</definedName>
    <definedName name="MACR">#REF!</definedName>
    <definedName name="MACRO">#N/A</definedName>
    <definedName name="MACRO_1">#REF!</definedName>
    <definedName name="MACRO_2">#REF!</definedName>
    <definedName name="Macro1">#REF!</definedName>
    <definedName name="Macro10">#REF!</definedName>
    <definedName name="Macro11">#REF!</definedName>
    <definedName name="Macro15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MACROS">#REF!</definedName>
    <definedName name="macrostart">#REF!</definedName>
    <definedName name="MACRS">#REF!</definedName>
    <definedName name="MAIN">#N/A</definedName>
    <definedName name="maindata">#REF!</definedName>
    <definedName name="Maintenance">0.15</definedName>
    <definedName name="MakeDate">35653.7651731481</definedName>
    <definedName name="Management_Task_Detail_not_Available">#REF!</definedName>
    <definedName name="Management_Task_YR_2005">#REF!</definedName>
    <definedName name="Management_Task_YR_2006">#REF!</definedName>
    <definedName name="Management_Task_YR_2007">#REF!</definedName>
    <definedName name="Management_Task_YR_2008">#REF!</definedName>
    <definedName name="map.v1">#REF!</definedName>
    <definedName name="map_all_accountingstandard_local_choices">#REF!</definedName>
    <definedName name="map_all_accountingstandard_reporting_choices">#REF!</definedName>
    <definedName name="map_all_accountingstandards_local_choices_2">#REF!</definedName>
    <definedName name="map_all_accountingstandards_reporting_choices_2">#REF!</definedName>
    <definedName name="map_all_alt_connected_choices">#REF!</definedName>
    <definedName name="map_all_alt_connected_funding_choices">#REF!</definedName>
    <definedName name="map_all_alt_connected_local_choices">#REF!</definedName>
    <definedName name="map_all_alt_connected_reporting_choices">#REF!</definedName>
    <definedName name="map_all_country_local_choices">#REF!</definedName>
    <definedName name="map_all_country_local_choices_2">#REF!</definedName>
    <definedName name="map_all_funding_standard_choices">#REF!</definedName>
    <definedName name="map_all_local_currency_choices">#REF!</definedName>
    <definedName name="map_all_plan_type_choices">#REF!</definedName>
    <definedName name="map_all_policy_type15_choices">#REF!</definedName>
    <definedName name="map_all_policy_type20_choices">#REF!</definedName>
    <definedName name="map_all_policy_type25_add_sc_choices">#REF!</definedName>
    <definedName name="map_all_policy_type25_choices">#REF!</definedName>
    <definedName name="map_all_reporting_currency_choices">#REF!</definedName>
    <definedName name="map_all_vary_cola_stochastic_choices">#REF!</definedName>
    <definedName name="map_all_vary_comp_inc_stochastic_choices">#REF!</definedName>
    <definedName name="map_all_vary_cred_rate_stochastic_choices">#REF!</definedName>
    <definedName name="map_can_cola_GC_direction_stochastic_choices">#REF!</definedName>
    <definedName name="map_can_cola_GC_economic_variable_stochastic_choices">#REF!</definedName>
    <definedName name="map_can_cola_GC_round_stochastic_choices">#REF!</definedName>
    <definedName name="map_can_cola_wup_direction_stochastic_choices">#REF!</definedName>
    <definedName name="map_can_cola_wup_economic_variable_stochastic_choices">#REF!</definedName>
    <definedName name="map_can_cola_wup_round_stochastic_choices">#REF!</definedName>
    <definedName name="map_can_int_GC_direction_stochastic_choices">#REF!</definedName>
    <definedName name="map_can_int_GC_round_stochastic_choices">#REF!</definedName>
    <definedName name="map_can_int_wup_inactive_direction_stochastic_choices">#REF!</definedName>
    <definedName name="map_can_int_wup_inactive_round_stochastic_choices">#REF!</definedName>
    <definedName name="map_can_int_wup_select_direction_stochastic_choices">#REF!</definedName>
    <definedName name="map_can_int_wup_select_round_stochastic_choices">#REF!</definedName>
    <definedName name="map_can_int_wup_ultimate_direction_stochastic_choices">#REF!</definedName>
    <definedName name="map_can_int_wup_ultimate_round_stochastic_choices">#REF!</definedName>
    <definedName name="map_can_sal_GC_direction_stochastic_choices">#REF!</definedName>
    <definedName name="map_can_sal_GC_economic_variable_stochastic_choices">#REF!</definedName>
    <definedName name="map_can_sal_GC_round_stochastic_choices">#REF!</definedName>
    <definedName name="map_expected_return_contribution_method_choices">#REF!</definedName>
    <definedName name="map_fas_add_admin_expense_choices">#REF!</definedName>
    <definedName name="map_fas_cola_direction_stochastic_choices">#REF!</definedName>
    <definedName name="map_fas_cola_economic_variable_stochastic_choices">#REF!</definedName>
    <definedName name="map_fas_cola_round_stochastic_choices">#REF!</definedName>
    <definedName name="map_fas_comp_inc_direction_stochastic_choices">#REF!</definedName>
    <definedName name="map_fas_comp_inc_economic_variable_stochastic_choices">#REF!</definedName>
    <definedName name="map_fas_comp_inc_round_stochastic_choices">#REF!</definedName>
    <definedName name="map_fas_credit_rate_direction_stochastic_choices">#REF!</definedName>
    <definedName name="map_fas_credit_rate_economic_variable_stochastic_choices">#REF!</definedName>
    <definedName name="map_fas_credit_rate_round_stochastic_choices">#REF!</definedName>
    <definedName name="map_fas_dr_direction_stochastic_choices">#REF!</definedName>
    <definedName name="map_fas_dr_round_stochastic_choices">#REF!</definedName>
    <definedName name="map_fas_dr_spread_channel_choices">#REF!</definedName>
    <definedName name="map_fas_eroa_direction_stochastic_choices">#REF!</definedName>
    <definedName name="map_fas_eroa_economic_variable_stochastic_choices">#REF!</definedName>
    <definedName name="map_fas_eroa_round_stochastic_choices">#REF!</definedName>
    <definedName name="map_fas_mrva_method_choices">#REF!</definedName>
    <definedName name="map_fas_mrva_method1_subtract_admin_expense_choices">#REF!</definedName>
    <definedName name="map_fas_mrva_method1_subtract_offset_choices">#REF!</definedName>
    <definedName name="map_fas_mrva_method4_interest_rate_choice_choices">#REF!</definedName>
    <definedName name="map_fas_mrva_method4_years_in_period_choices">#REF!</definedName>
    <definedName name="map_fas_mrva_othermethod_apply_corridor_choices">#REF!</definedName>
    <definedName name="map_fas_mrva_othermethod_fva_or_mrv_choices">#REF!</definedName>
    <definedName name="map_fas_net_gain_loss_amortization_method_choices">#REF!</definedName>
    <definedName name="map_fas_vary_cola_stochastic_choices">#REF!</definedName>
    <definedName name="map_fas_vary_comp_inc_stochastic_choices">#REF!</definedName>
    <definedName name="map_fas_vary_credit_rate_stochastic_choices">#REF!</definedName>
    <definedName name="map_fas_vary_eroa_stochastic_choices">#REF!</definedName>
    <definedName name="map_fasrw_bft_pmts_for_rollforward_choices">#REF!</definedName>
    <definedName name="map_rate_link_use_channel_choices">#REF!</definedName>
    <definedName name="map_ratelink_index_description_channel_choices">#REF!</definedName>
    <definedName name="map_return_index_category_channel_choices">#REF!</definedName>
    <definedName name="map_us_436_fixed_contribution_choices">#REF!</definedName>
    <definedName name="map_us_60pct_restrictions_period1_choices">#REF!</definedName>
    <definedName name="map_us_60pct_restrictions_period2_choices">#REF!</definedName>
    <definedName name="map_us_60pct_restrictions_period3_choices">#REF!</definedName>
    <definedName name="map_us_80pct_restrictions_period1_choices">#REF!</definedName>
    <definedName name="map_us_80pct_restrictions_period2_choices">#REF!</definedName>
    <definedName name="map_us_80pct_restrictions_period3_choices">#REF!</definedName>
    <definedName name="map_us_add_pbgc_flat_rate_admin_expense_choices">#REF!</definedName>
    <definedName name="map_us_add_vrp_admin_expense_choices">#REF!</definedName>
    <definedName name="map_us_at_risk_rules_apply_choices">#REF!</definedName>
    <definedName name="map_us_ava_at_high_corridor_choices">#REF!</definedName>
    <definedName name="map_us_ava_at_low_corridor_choices">#REF!</definedName>
    <definedName name="map_us_bft_restriction_threshold_choices">#REF!</definedName>
    <definedName name="map_us_can_plan_use_funding_balance_choices">#REF!</definedName>
    <definedName name="map_us_cola_direction_stochastic_choices">#REF!</definedName>
    <definedName name="map_us_cola_round_stochastic_choices">#REF!</definedName>
    <definedName name="map_us_comp_inc_direction_stochastic_choices">#REF!</definedName>
    <definedName name="map_us_comp_inc_round_stochastic_choices">#REF!</definedName>
    <definedName name="map_us_create_pfb_choices">#REF!</definedName>
    <definedName name="map_us_credit_rate_direction_stochastic_choices">#REF!</definedName>
    <definedName name="map_us_credit_rate_round_stochastic_choices">#REF!</definedName>
    <definedName name="map_us_eroa_direction_stochastic_choices">#REF!</definedName>
    <definedName name="map_us_eroa_round_stochastic_choices">#REF!</definedName>
    <definedName name="map_us_exempt_from_new_amortization_choices">#REF!</definedName>
    <definedName name="map_us_fund_ava_to_ft_choices">#REF!</definedName>
    <definedName name="map_us_funding_balance_use_q1_choices">#REF!</definedName>
    <definedName name="map_us_funding_balance_use_q2_choices">#REF!</definedName>
    <definedName name="map_us_funding_balance_use_q3_choices">#REF!</definedName>
    <definedName name="map_us_funding_balance_use_q4_choices">#REF!</definedName>
    <definedName name="map_us_funding_balance_use_residual_choices">#REF!</definedName>
    <definedName name="map_us_initial_pfb_creation_election_choices">#REF!</definedName>
    <definedName name="map_us_methodology_ava_years_of_asset_recognition_choices">#REF!</definedName>
    <definedName name="map_us_methodology_pension_relief_method_choices">#REF!</definedName>
    <definedName name="map_us_methodology_relief_election_year1_choices">#REF!</definedName>
    <definedName name="map_us_methodology_relief_election_year2_choices">#REF!</definedName>
    <definedName name="map_us_number_quarterly_based_prior_val_choices">#REF!</definedName>
    <definedName name="map_us_pbgc_fund_to_15m_choices">#REF!</definedName>
    <definedName name="map_us_pbgc_method_choices">#REF!</definedName>
    <definedName name="map_us_pbgc_method_stochastic_choices">#REF!</definedName>
    <definedName name="map_us_pbgc_vrp_paid_from_trust_choices">#REF!</definedName>
    <definedName name="map_us_plan_frozen_sept2005_choices">#REF!</definedName>
    <definedName name="map_us_plan_subject_to_deemed_waiver_choices">#REF!</definedName>
    <definedName name="map_us_policy_436contrib_to_policy_choices">#REF!</definedName>
    <definedName name="map_us_policy_avoid_4010_choices">#REF!</definedName>
    <definedName name="map_us_policy_avoid_at_risk_status_choices">#REF!</definedName>
    <definedName name="map_us_policy_avoid_benefit_limitations_choices">#REF!</definedName>
    <definedName name="map_us_policy_avoid_shortfall_amortization_choices">#REF!</definedName>
    <definedName name="map_us_policy_preserve_ability_to_apply_balances_choices">#REF!</definedName>
    <definedName name="map_us_prefunding_used_choices">#REF!</definedName>
    <definedName name="map_us_prior_at_risk_status_prior_year_choices">#REF!</definedName>
    <definedName name="map_us_segment_rate_lookback_choices">#REF!</definedName>
    <definedName name="map_us_segment_rate_lookback_stochastic_choices">#REF!</definedName>
    <definedName name="map_us_sole_plan_in_controlled_group_choices">#REF!</definedName>
    <definedName name="map_us_use_yield_curve_choices">#REF!</definedName>
    <definedName name="map_us_use_yield_curve_stochastic_choices">#REF!</definedName>
    <definedName name="map_us_vary_cola_stochastic_choices">#REF!</definedName>
    <definedName name="map_us_vary_comp_inc_stochastic_choices">#REF!</definedName>
    <definedName name="map_us_vary_credit_rate_stochastic_choices">#REF!</definedName>
    <definedName name="map_us_vary_eroa_stochastic_choices">#REF!</definedName>
    <definedName name="mapping">#REF!</definedName>
    <definedName name="MAPRange">#REF!</definedName>
    <definedName name="MapVersion">#REF!</definedName>
    <definedName name="mar">#REF!</definedName>
    <definedName name="Mar_98" hidden="1">#REF!</definedName>
    <definedName name="Mar_99" hidden="1">#REF!</definedName>
    <definedName name="mar_total">#REF!</definedName>
    <definedName name="marcapltm" hidden="1">#REF!</definedName>
    <definedName name="March_02">#REF!</definedName>
    <definedName name="marearnzero" hidden="1">#REF!</definedName>
    <definedName name="marebitdaltm" hidden="1">#REF!</definedName>
    <definedName name="marebitltm" hidden="1">#REF!</definedName>
    <definedName name="marformrow1" hidden="1">#REF!</definedName>
    <definedName name="marg_tax_rate">#REF!</definedName>
    <definedName name="Margin">#REF!</definedName>
    <definedName name="Marginal_Cost___Monthly">#REF!</definedName>
    <definedName name="MarginalCostScalar">#REF!</definedName>
    <definedName name="margrossltm" hidden="1">#REF!</definedName>
    <definedName name="mark">#REF!</definedName>
    <definedName name="MarketPayment_FR">#REF!</definedName>
    <definedName name="markup">#REF!</definedName>
    <definedName name="marltmrange" hidden="1">#REF!</definedName>
    <definedName name="marltmrangeone" hidden="1">#REF!</definedName>
    <definedName name="MARMTHOTHER">#REF!</definedName>
    <definedName name="MARMTHROUSE">#REF!,#REF!</definedName>
    <definedName name="marnwcltm" hidden="1">#REF!</definedName>
    <definedName name="MAROTHER">#REF!</definedName>
    <definedName name="marrevzero" hidden="1">#REF!</definedName>
    <definedName name="MARROUSE">#REF!,#REF!</definedName>
    <definedName name="marwidecol" hidden="1">#REF!</definedName>
    <definedName name="MARY">#REF!</definedName>
    <definedName name="master">#REF!</definedName>
    <definedName name="Master_File_Tax_Results">#REF!</definedName>
    <definedName name="masterfile">#REF!</definedName>
    <definedName name="Masterfl">#REF!</definedName>
    <definedName name="masterii">#REF!</definedName>
    <definedName name="MAT">#REF!</definedName>
    <definedName name="MAT._DATE">#N/A</definedName>
    <definedName name="MAT_SUP">#REF!</definedName>
    <definedName name="Material">#REF!</definedName>
    <definedName name="Material___Supplies">#REF!</definedName>
    <definedName name="materials">#REF!</definedName>
    <definedName name="Materials___Supplies">#REF!</definedName>
    <definedName name="MatExp">#REF!</definedName>
    <definedName name="MATRIX">#REF!</definedName>
    <definedName name="MATURITY">#REF!</definedName>
    <definedName name="Max">#REF!</definedName>
    <definedName name="Max_BEV">#REF!</definedName>
    <definedName name="max_grid">#REF!</definedName>
    <definedName name="Max_NINK">#REF!</definedName>
    <definedName name="MaxBEV_NINK">#REF!</definedName>
    <definedName name="Maximum_Incentive_Level">#REF!</definedName>
    <definedName name="MaxMeasures">#REF!</definedName>
    <definedName name="MaxMWTable">#REF!</definedName>
    <definedName name="maxOffPeakFactor">#REF!</definedName>
    <definedName name="may">#REF!</definedName>
    <definedName name="May_97" hidden="1">#REF!</definedName>
    <definedName name="May_98" hidden="1">#REF!</definedName>
    <definedName name="May_99" hidden="1">#REF!</definedName>
    <definedName name="Mbr_Select_Change" localSheetId="1">'2. AFUDC Equity Incurred'!Mbr_Select_Change</definedName>
    <definedName name="Mbr_Select_Change" localSheetId="2">'3. Depreciation Rates'!Mbr_Select_Change</definedName>
    <definedName name="Mbr_Select_Change">[0]!Mbr_Select_Change</definedName>
    <definedName name="Mbr_Select_org_Change" localSheetId="1">'2. AFUDC Equity Incurred'!Mbr_Select_org_Change</definedName>
    <definedName name="Mbr_Select_org_Change" localSheetId="2">'3. Depreciation Rates'!Mbr_Select_org_Change</definedName>
    <definedName name="Mbr_Select_org_Change">[0]!Mbr_Select_org_Change</definedName>
    <definedName name="Mbr_Select_reg_Change" localSheetId="1">'2. AFUDC Equity Incurred'!Mbr_Select_reg_Change</definedName>
    <definedName name="Mbr_Select_reg_Change" localSheetId="2">'3. Depreciation Rates'!Mbr_Select_reg_Change</definedName>
    <definedName name="Mbr_Select_reg_Change">[0]!Mbr_Select_reg_Change</definedName>
    <definedName name="Mbr_Select_sce_Change" localSheetId="1">'2. AFUDC Equity Incurred'!Mbr_Select_sce_Change</definedName>
    <definedName name="Mbr_Select_sce_Change" localSheetId="2">'3. Depreciation Rates'!Mbr_Select_sce_Change</definedName>
    <definedName name="Mbr_Select_sce_Change">[0]!Mbr_Select_sce_Change</definedName>
    <definedName name="MbrSelOk_Click" localSheetId="1">'2. AFUDC Equity Incurred'!MbrSelOk_Click</definedName>
    <definedName name="MbrSelOk_Click" localSheetId="2">'3. Depreciation Rates'!MbrSelOk_Click</definedName>
    <definedName name="MbrSelOk_Click">[0]!MbrSelOk_Click</definedName>
    <definedName name="MC">#REF!</definedName>
    <definedName name="mc24hr">#REF!</definedName>
    <definedName name="mcameren">#REF!</definedName>
    <definedName name="MCBGEFEE">#REF!</definedName>
    <definedName name="MCBGESOS">#REF!</definedName>
    <definedName name="MCBRESCO">#REF!</definedName>
    <definedName name="MCBRSHR1">#REF!</definedName>
    <definedName name="MCBRSHR2">#REF!</definedName>
    <definedName name="MCCALVC1">#REF!</definedName>
    <definedName name="MCCALVC2">#REF!</definedName>
    <definedName name="mccomed">#REF!</definedName>
    <definedName name="MCCONEM1">#REF!</definedName>
    <definedName name="MCCONEM2">#REF!</definedName>
    <definedName name="mcconemd">#REF!</definedName>
    <definedName name="MCCRANE1">#REF!</definedName>
    <definedName name="MCCRANE2">#REF!</definedName>
    <definedName name="MCCRANEC">#REF!</definedName>
    <definedName name="MCDATA">#REF!</definedName>
    <definedName name="mcecar">#REF!</definedName>
    <definedName name="mcentrg">#REF!</definedName>
    <definedName name="MCGC_Elims">#REF!</definedName>
    <definedName name="MCGC_Elims_YR_2005">#REF!</definedName>
    <definedName name="MCGC_Elims_YR_2006">#REF!</definedName>
    <definedName name="MCGC_Elims_YR_2007">#REF!</definedName>
    <definedName name="MCGC_Elims_YR_2008">#REF!</definedName>
    <definedName name="MCGC_Subsidiaries">#REF!</definedName>
    <definedName name="MCGC_Subsidiaries_YR_2005">#REF!</definedName>
    <definedName name="MCGC_Subsidiaries_YR_2006">#REF!</definedName>
    <definedName name="MCGC_Subsidiaries_YR_2007">#REF!</definedName>
    <definedName name="MCGC_Subsidiaries_YR_2008">#REF!</definedName>
    <definedName name="MCGC2003">#REF!</definedName>
    <definedName name="MCGC2004">#REF!</definedName>
    <definedName name="MCGC2005">#REF!</definedName>
    <definedName name="MCGC2006">#REF!</definedName>
    <definedName name="MCGC2007">#REF!</definedName>
    <definedName name="MCGC2008">#REF!</definedName>
    <definedName name="MCGOULD3">#REF!</definedName>
    <definedName name="MCH_Consol_Grand_Total">#REF!</definedName>
    <definedName name="MCH_Corp___Elims">#REF!</definedName>
    <definedName name="MCH_Corp___Elims_YR_2005">#REF!</definedName>
    <definedName name="MCH_Corp___Elims_YR_2006">#REF!</definedName>
    <definedName name="MCH_Corp___Elims_YR_2007">#REF!</definedName>
    <definedName name="MCH_Corp___Elims_YR_2008">#REF!</definedName>
    <definedName name="mchq">#REF!</definedName>
    <definedName name="MCHQTRAN1">#REF!</definedName>
    <definedName name="MCHQTRAN2">#REF!</definedName>
    <definedName name="MCHQTRAN3">#REF!</definedName>
    <definedName name="MCKEYST1">#REF!</definedName>
    <definedName name="MCKEYST2">#REF!</definedName>
    <definedName name="MCKEYSTD">#REF!</definedName>
    <definedName name="mcl">#REF!</definedName>
    <definedName name="mcnepool">#REF!</definedName>
    <definedName name="mcng">#REF!</definedName>
    <definedName name="MCNOTCH1">#REF!</definedName>
    <definedName name="MCNOTCH2">#REF!</definedName>
    <definedName name="MCNOTCH3">#REF!</definedName>
    <definedName name="MCNOTCH4">#REF!</definedName>
    <definedName name="MCNOTCH5">#REF!</definedName>
    <definedName name="MCNOTCH6">#REF!</definedName>
    <definedName name="MCNOTCH7">#REF!</definedName>
    <definedName name="MCNOTCH8">#REF!</definedName>
    <definedName name="mcnypp">#REF!</definedName>
    <definedName name="MCOIL">#REF!</definedName>
    <definedName name="MCPERRY1">#REF!</definedName>
    <definedName name="MCPERRY2">#REF!</definedName>
    <definedName name="MCPERRY3">#REF!</definedName>
    <definedName name="MCPERRY4">#REF!</definedName>
    <definedName name="MCPERRY5">#REF!</definedName>
    <definedName name="MCPHLRD1">#REF!</definedName>
    <definedName name="MCPHLRD2">#REF!</definedName>
    <definedName name="MCPHLRD3">#REF!</definedName>
    <definedName name="MCPHLRD4">#REF!</definedName>
    <definedName name="mcpjm">#REF!</definedName>
    <definedName name="MCRIVER4">#REF!</definedName>
    <definedName name="MCRIVER6">#REF!</definedName>
    <definedName name="MCRIVER7">#REF!</definedName>
    <definedName name="MCRIVER8">#REF!</definedName>
    <definedName name="mcs03g.ReqArray" localSheetId="1">{"Price","hpc","TS1/TS131","D","1/1/91","6/1/98","V"}</definedName>
    <definedName name="mcs03g.ReqArray" localSheetId="2">{"Price","hpc","TS1/TS131","D","1/1/91","6/1/98","V"}</definedName>
    <definedName name="mcs03g.ReqArray">{"Price","hpc","TS1/TS131","D","1/1/91","6/1/98","V"}</definedName>
    <definedName name="MCSAFEH">#REF!</definedName>
    <definedName name="mcspread">#REF!</definedName>
    <definedName name="MCSUSQ1">#REF!</definedName>
    <definedName name="MCSUSQ2">#REF!</definedName>
    <definedName name="MCTRANS">#REF!</definedName>
    <definedName name="MCWAGNR1">#REF!</definedName>
    <definedName name="mcwagnr2">#REF!</definedName>
    <definedName name="mcwagnr3">#REF!</definedName>
    <definedName name="MCWAGNR4">#REF!</definedName>
    <definedName name="MCWAGNRC">#REF!</definedName>
    <definedName name="mcwest">#REF!</definedName>
    <definedName name="MCWESTP5">#REF!</definedName>
    <definedName name="md">#REF!</definedName>
    <definedName name="MDCUST903">#REF!</definedName>
    <definedName name="MDGEN">#REF!</definedName>
    <definedName name="mdplr">#REF!</definedName>
    <definedName name="MDREVDIST">#REF!</definedName>
    <definedName name="MDSUB">#REF!</definedName>
    <definedName name="me">#REF!</definedName>
    <definedName name="measdate">#REF!</definedName>
    <definedName name="Measure_Incentives">#REF!</definedName>
    <definedName name="Measurement">#REF!</definedName>
    <definedName name="Measures">#REF!</definedName>
    <definedName name="Medical_Comps_1" hidden="1">#N/A</definedName>
    <definedName name="medicaldata">#REF!</definedName>
    <definedName name="Medina">#REF!</definedName>
    <definedName name="medmult" hidden="1">#REF!</definedName>
    <definedName name="Meet_Cost_Commitments">#REF!</definedName>
    <definedName name="Meet_Production_Commitments">#REF!</definedName>
    <definedName name="MENU">#REF!</definedName>
    <definedName name="MENUALL">#N/A</definedName>
    <definedName name="MENUALLOC">#N/A</definedName>
    <definedName name="MENUDBASE">#N/A</definedName>
    <definedName name="MENUDBS">#N/A</definedName>
    <definedName name="MENUPIC">#N/A</definedName>
    <definedName name="MENUPICK">#N/A</definedName>
    <definedName name="MENUPRNT">#N/A</definedName>
    <definedName name="MENUPRST">#N/A</definedName>
    <definedName name="merchant_wacc">#REF!</definedName>
    <definedName name="MerchantEffectiveDate">#REF!</definedName>
    <definedName name="mesh_points">#REF!</definedName>
    <definedName name="Meter_Base">#REF!</definedName>
    <definedName name="METH">#REF!</definedName>
    <definedName name="METH5">#REF!</definedName>
    <definedName name="Method">#REF!</definedName>
    <definedName name="METHOD1COPY">#REF!</definedName>
    <definedName name="METHOD2COPY">#REF!</definedName>
    <definedName name="METHOD3COPY">#REF!</definedName>
    <definedName name="METHOD4COPY">#REF!</definedName>
    <definedName name="MEWarning">1</definedName>
    <definedName name="MFTSR">#REF!</definedName>
    <definedName name="mgmfeparg">#REF!</definedName>
    <definedName name="MGP">#REF!</definedName>
    <definedName name="Mgr">#REF!</definedName>
    <definedName name="MGT">#REF!</definedName>
    <definedName name="Mgt1Code.DisEnable">#REF!</definedName>
    <definedName name="MGT3A">#REF!</definedName>
    <definedName name="MHAMEWEST">#REF!</definedName>
    <definedName name="MHCOB">#REF!</definedName>
    <definedName name="MHNEPOOL">#REF!</definedName>
    <definedName name="MHNP15">#REF!</definedName>
    <definedName name="mhnypp">#REF!</definedName>
    <definedName name="mhpjm">#REF!</definedName>
    <definedName name="MHPV">#REF!</definedName>
    <definedName name="MHSP15">#REF!</definedName>
    <definedName name="mhtml_ii" localSheetId="1" hidden="1">{"'Foreign exchange rates'!$A$1:$D$11"}</definedName>
    <definedName name="mhtml_ii" localSheetId="2" hidden="1">{"'Foreign exchange rates'!$A$1:$D$11"}</definedName>
    <definedName name="mhtml_ii" hidden="1">{"'Foreign exchange rates'!$A$1:$D$11"}</definedName>
    <definedName name="mhtmlcontrol" localSheetId="1" hidden="1">{"'Foreign exchange rates'!$A$1:$D$11"}</definedName>
    <definedName name="mhtmlcontrol" localSheetId="2" hidden="1">{"'Foreign exchange rates'!$A$1:$D$11"}</definedName>
    <definedName name="mhtmlcontrol" hidden="1">{"'Foreign exchange rates'!$A$1:$D$11"}</definedName>
    <definedName name="MI">#REF!</definedName>
    <definedName name="MichCon_Cons___Purch_Acct_Total">#REF!</definedName>
    <definedName name="MichCon_Consol_Total">#REF!</definedName>
    <definedName name="MichCon_Subs__Holdings___Elims">#REF!</definedName>
    <definedName name="MichCon_Utility">#REF!</definedName>
    <definedName name="MichCon_Utility_YR_2003">#REF!</definedName>
    <definedName name="MichCon_Utility_YR_2004">#REF!</definedName>
    <definedName name="MichCon_Utility_YR_2005">#REF!</definedName>
    <definedName name="MichCon_Utility_YR_2006">#REF!</definedName>
    <definedName name="MichCon_Utility_YR_2007">#REF!</definedName>
    <definedName name="MichCon_Utility_YR_2008">#REF!</definedName>
    <definedName name="Mid_Level">#N/A</definedName>
    <definedName name="MIDDLE">#N/A</definedName>
    <definedName name="MIDOLLAR">#REF!</definedName>
    <definedName name="MidstPA2003">#REF!</definedName>
    <definedName name="MidstPA2004">#REF!</definedName>
    <definedName name="MidstPA2005">#REF!</definedName>
    <definedName name="MidstPA2006">#REF!</definedName>
    <definedName name="MidstPA2007">#REF!</definedName>
    <definedName name="MidstPA2008">#REF!</definedName>
    <definedName name="Midstream_Purch_Acct">#REF!</definedName>
    <definedName name="Midstream_Purch_Acct_YR_2005">#REF!</definedName>
    <definedName name="Midstream_Purch_Acct_YR_2006">#REF!</definedName>
    <definedName name="Midstream_Purch_Acct_YR_2007">#REF!</definedName>
    <definedName name="Midstream_Purch_Acct_YR_2008">#REF!</definedName>
    <definedName name="MILESTONES_1">#REF!</definedName>
    <definedName name="MILESTONES_2">#REF!</definedName>
    <definedName name="Millennium_Pipeline">#REF!</definedName>
    <definedName name="Millennium_Pipeline_YR_2005">#REF!</definedName>
    <definedName name="Millennium_Pipeline_YR_2006">#REF!</definedName>
    <definedName name="Millennium_Pipeline_YR_2007">#REF!</definedName>
    <definedName name="Millennium_Pipeline_YR_2008">#REF!</definedName>
    <definedName name="million">1000000</definedName>
    <definedName name="millions">#REF!</definedName>
    <definedName name="millions00">#REF!</definedName>
    <definedName name="millions4">#REF!</definedName>
    <definedName name="minadj" hidden="1">#REF!</definedName>
    <definedName name="minadj2" hidden="1">#REF!</definedName>
    <definedName name="mincash">#REF!</definedName>
    <definedName name="Minimum_Incentive_Level">#REF!</definedName>
    <definedName name="Minimum_Pension_Liability">#REF!</definedName>
    <definedName name="MinInt">#REF!</definedName>
    <definedName name="MinLdTrans_HMC">#REF!</definedName>
    <definedName name="MinMktEnergy">#REF!</definedName>
    <definedName name="MINORITY">#REF!</definedName>
    <definedName name="Minority_Interest">#REF!</definedName>
    <definedName name="Minority_Interest_Contra">#REF!</definedName>
    <definedName name="Minority_Interest_CPM">#REF!</definedName>
    <definedName name="misc">1</definedName>
    <definedName name="MISC_INFO">#REF!</definedName>
    <definedName name="Misc_Working_Capital_Adjustment">#REF!</definedName>
    <definedName name="misc2">1</definedName>
    <definedName name="MISMATCH">#REF!</definedName>
    <definedName name="MISREL">#REF!</definedName>
    <definedName name="MITCALC">#REF!</definedName>
    <definedName name="mix_cap">#REF!</definedName>
    <definedName name="mix_total">#REF!</definedName>
    <definedName name="mk">#REF!</definedName>
    <definedName name="mkt_value">#REF!</definedName>
    <definedName name="MktCurves">#REF!</definedName>
    <definedName name="mktdisc" hidden="1">#REF!</definedName>
    <definedName name="mktdisc2" hidden="1">#REF!</definedName>
    <definedName name="mktformat" hidden="1">#REF!</definedName>
    <definedName name="mktformat2" hidden="1">#REF!</definedName>
    <definedName name="MktPrice_2by16_MW">#REF!</definedName>
    <definedName name="MktPrice_5by16_MW">#REF!</definedName>
    <definedName name="MktPrice_7by8_MW">#REF!</definedName>
    <definedName name="MktPrice_ATC_MW">#REF!</definedName>
    <definedName name="MktPrice_Wrap_MW">#REF!</definedName>
    <definedName name="mktpymt">#REF!</definedName>
    <definedName name="mm" localSheetId="1" hidden="1">{#N/A,#N/A,FALSE,"CURRENT"}</definedName>
    <definedName name="mm" localSheetId="2" hidden="1">{#N/A,#N/A,FALSE,"CURRENT"}</definedName>
    <definedName name="mm" hidden="1">{#N/A,#N/A,FALSE,"CURRENT"}</definedName>
    <definedName name="MM_10yrTIPSInflation_ChangeinLevel">#REF!</definedName>
    <definedName name="MM_10yrTIPSInflation_CurrentLevel">#REF!</definedName>
    <definedName name="MM_AgencyRepo_ChangeinLevel">#REF!</definedName>
    <definedName name="MM_AgencyRepo_CurrentLevel">#REF!</definedName>
    <definedName name="MM_AgencyRevRepo_ChangeinLevel">#REF!</definedName>
    <definedName name="MM_AgencyRevRepo_CurrentLevel">#REF!</definedName>
    <definedName name="MM_ChangeinFedFunds_10Month">#REF!</definedName>
    <definedName name="MM_ChangeinFedFunds_11Month">#REF!</definedName>
    <definedName name="MM_ChangeinFedFunds_12Month">#REF!</definedName>
    <definedName name="MM_ChangeinFedFunds_1Month">#REF!</definedName>
    <definedName name="MM_ChangeinFedFunds_1Week">#REF!</definedName>
    <definedName name="MM_ChangeinFedFunds_2Month">#REF!</definedName>
    <definedName name="MM_ChangeinFedFunds_2Week">#REF!</definedName>
    <definedName name="MM_ChangeinFedFunds_3Month">#REF!</definedName>
    <definedName name="MM_ChangeinFedFunds_4Month">#REF!</definedName>
    <definedName name="MM_ChangeinFedFunds_5Month">#REF!</definedName>
    <definedName name="MM_ChangeinFedFunds_6Month">#REF!</definedName>
    <definedName name="MM_ChangeinFedFunds_7Month">#REF!</definedName>
    <definedName name="MM_ChangeinFedFunds_8Month">#REF!</definedName>
    <definedName name="MM_ChangeinFedFunds_9Month">#REF!</definedName>
    <definedName name="MM_ChangeinLibor_10Month">#REF!</definedName>
    <definedName name="MM_ChangeinLibor_11Month">#REF!</definedName>
    <definedName name="MM_ChangeinLibor_12Month">#REF!</definedName>
    <definedName name="MM_ChangeinLibor_1Month">#REF!</definedName>
    <definedName name="MM_ChangeinLibor_1Week">#REF!</definedName>
    <definedName name="MM_ChangeinLibor_2Month">#REF!</definedName>
    <definedName name="MM_ChangeinLibor_2Week">#REF!</definedName>
    <definedName name="MM_ChangeinLibor_3Month">#REF!</definedName>
    <definedName name="MM_ChangeinLibor_4Month">#REF!</definedName>
    <definedName name="MM_ChangeinLibor_5Month">#REF!</definedName>
    <definedName name="MM_ChangeinLibor_6Month">#REF!</definedName>
    <definedName name="MM_ChangeinLibor_7Month">#REF!</definedName>
    <definedName name="MM_ChangeinLibor_8Month">#REF!</definedName>
    <definedName name="MM_ChangeinLibor_9Month">#REF!</definedName>
    <definedName name="MM_DollarIndexSpot_ChangeinLevel">#REF!</definedName>
    <definedName name="MM_DollarIndexSpot_CurrentLevel">#REF!</definedName>
    <definedName name="MM_FedFunds_10Month">#REF!</definedName>
    <definedName name="MM_FedFunds_11Month">#REF!</definedName>
    <definedName name="MM_FedFunds_12Month">#REF!</definedName>
    <definedName name="MM_FedFunds_1Month">#REF!</definedName>
    <definedName name="MM_FedFunds_1Week">#REF!</definedName>
    <definedName name="MM_FedFunds_2Month">#REF!</definedName>
    <definedName name="MM_FedFunds_2Week">#REF!</definedName>
    <definedName name="MM_FedFunds_3Month">#REF!</definedName>
    <definedName name="MM_FedFunds_4Month">#REF!</definedName>
    <definedName name="MM_FedFunds_5Month">#REF!</definedName>
    <definedName name="MM_FedFunds_6Month">#REF!</definedName>
    <definedName name="MM_FedFunds_7Month">#REF!</definedName>
    <definedName name="MM_FedFunds_8Month">#REF!</definedName>
    <definedName name="MM_FedFunds_9Month">#REF!</definedName>
    <definedName name="MM_FedFundsLast_ChangeinLevel">#REF!</definedName>
    <definedName name="MM_FedFundsLast_CurrentLevel">#REF!</definedName>
    <definedName name="MM_FedFundsOpen_ChangeinLevel">#REF!</definedName>
    <definedName name="MM_FedFundsOpen_CurrentLevel">#REF!</definedName>
    <definedName name="MM_GoldSpot_ChangeinLevel">#REF!</definedName>
    <definedName name="MM_GoldSpot_CurrentLevel">#REF!</definedName>
    <definedName name="MM_GSCmdtyIndexSpot_ChangeinLevel">#REF!</definedName>
    <definedName name="MM_GSCmdtyIndexSpot_CurrentLevel">#REF!</definedName>
    <definedName name="MM_LIBOR_10Month">#REF!</definedName>
    <definedName name="MM_LIBOR_11Month">#REF!</definedName>
    <definedName name="MM_LIBOR_12Month">#REF!</definedName>
    <definedName name="MM_LIBOR_1Month">#REF!</definedName>
    <definedName name="MM_LIBOR_1Week">#REF!</definedName>
    <definedName name="MM_LIBOR_2Month">#REF!</definedName>
    <definedName name="MM_LIBOR_2Week">#REF!</definedName>
    <definedName name="MM_LIBOR_3Month">#REF!</definedName>
    <definedName name="MM_LIBOR_4Month">#REF!</definedName>
    <definedName name="MM_LIBOR_5Month">#REF!</definedName>
    <definedName name="MM_LIBOR_6Month">#REF!</definedName>
    <definedName name="MM_LIBOR_7Month">#REF!</definedName>
    <definedName name="MM_LIBOR_8Month">#REF!</definedName>
    <definedName name="MM_LIBOR_9Month">#REF!</definedName>
    <definedName name="MM_OvernightLIBOR_ChangeinLevel">#REF!</definedName>
    <definedName name="MM_OvernightLIBOR_CurrentLevel">#REF!</definedName>
    <definedName name="MM_PrimeRate_ChangeinLevel">#REF!</definedName>
    <definedName name="MM_PrimeRate_CurrentLevel">#REF!</definedName>
    <definedName name="MM_SP500_ChangeinLevel">#REF!</definedName>
    <definedName name="MM_SP500_CurrentLevel">#REF!</definedName>
    <definedName name="MM_WTICrudeOilSpot_ChangeinLevel">#REF!</definedName>
    <definedName name="MM_WTICrudeOilSpot_CurrentLevel">#REF!</definedName>
    <definedName name="mMktRate_FR">#REF!</definedName>
    <definedName name="mmm">#N/A</definedName>
    <definedName name="mmmm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mm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mm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PerYr">#REF!</definedName>
    <definedName name="MMR">#REF!</definedName>
    <definedName name="mmToSum">#REF!</definedName>
    <definedName name="MN">#REF!</definedName>
    <definedName name="mnon.fpkk" localSheetId="1" hidden="1">{#N/A,#N/A,FALSE,"Consolidated Shipley";#N/A,#N/A,FALSE,"Consolidated PWB";#N/A,#N/A,FALSE,"Consolidated Micro"}</definedName>
    <definedName name="mnon.fpkk" localSheetId="2" hidden="1">{#N/A,#N/A,FALSE,"Consolidated Shipley";#N/A,#N/A,FALSE,"Consolidated PWB";#N/A,#N/A,FALSE,"Consolidated Micro"}</definedName>
    <definedName name="mnon.fpkk" hidden="1">{#N/A,#N/A,FALSE,"Consolidated Shipley";#N/A,#N/A,FALSE,"Consolidated PWB";#N/A,#N/A,FALSE,"Consolidated Micro"}</definedName>
    <definedName name="mnon_question" localSheetId="1" hidden="1">{#N/A,#N/A,FALSE,"Consolidated Shipley";#N/A,#N/A,FALSE,"Consolidated PWB";#N/A,#N/A,FALSE,"Consolidated Micro"}</definedName>
    <definedName name="mnon_question" localSheetId="2" hidden="1">{#N/A,#N/A,FALSE,"Consolidated Shipley";#N/A,#N/A,FALSE,"Consolidated PWB";#N/A,#N/A,FALSE,"Consolidated Micro"}</definedName>
    <definedName name="mnon_question" hidden="1">{#N/A,#N/A,FALSE,"Consolidated Shipley";#N/A,#N/A,FALSE,"Consolidated PWB";#N/A,#N/A,FALSE,"Consolidated Micro"}</definedName>
    <definedName name="mnonhtmlcontrol" localSheetId="1" hidden="1">{"'Foreign exchange rates'!$A$1:$D$11"}</definedName>
    <definedName name="mnonhtmlcontrol" localSheetId="2" hidden="1">{"'Foreign exchange rates'!$A$1:$D$11"}</definedName>
    <definedName name="mnonhtmlcontrol" hidden="1">{"'Foreign exchange rates'!$A$1:$D$11"}</definedName>
    <definedName name="mnonhtmlii" localSheetId="1" hidden="1">{"'Foreign exchange rates'!$A$1:$D$11"}</definedName>
    <definedName name="mnonhtmlii" localSheetId="2" hidden="1">{"'Foreign exchange rates'!$A$1:$D$11"}</definedName>
    <definedName name="mnonhtmlii" hidden="1">{"'Foreign exchange rates'!$A$1:$D$11"}</definedName>
    <definedName name="mnonquestionii" localSheetId="1" hidden="1">{#N/A,#N/A,FALSE,"Consolidated Shipley";#N/A,#N/A,FALSE,"Consolidated PWB";#N/A,#N/A,FALSE,"Consolidated Micro"}</definedName>
    <definedName name="mnonquestionii" localSheetId="2" hidden="1">{#N/A,#N/A,FALSE,"Consolidated Shipley";#N/A,#N/A,FALSE,"Consolidated PWB";#N/A,#N/A,FALSE,"Consolidated Micro"}</definedName>
    <definedName name="mnonquestionii" hidden="1">{#N/A,#N/A,FALSE,"Consolidated Shipley";#N/A,#N/A,FALSE,"Consolidated PWB";#N/A,#N/A,FALSE,"Consolidated Micro"}</definedName>
    <definedName name="mnontrial" localSheetId="1" hidden="1">{"Cover",#N/A,FALSE,"Cover";"Summary",#N/A,FALSE,"Summarpage"}</definedName>
    <definedName name="mnontrial" localSheetId="2" hidden="1">{"Cover",#N/A,FALSE,"Cover";"Summary",#N/A,FALSE,"Summarpage"}</definedName>
    <definedName name="mnontrial" hidden="1">{"Cover",#N/A,FALSE,"Cover";"Summary",#N/A,FALSE,"Summarpage"}</definedName>
    <definedName name="mnontrialii" localSheetId="1" hidden="1">{"Cover",#N/A,FALSE,"Cover";"Summary",#N/A,FALSE,"Summarpage"}</definedName>
    <definedName name="mnontrialii" localSheetId="2" hidden="1">{"Cover",#N/A,FALSE,"Cover";"Summary",#N/A,FALSE,"Summarpage"}</definedName>
    <definedName name="mnontrialii" hidden="1">{"Cover",#N/A,FALSE,"Cover";"Summary",#N/A,FALSE,"Summarpage"}</definedName>
    <definedName name="mnonwrmfpk" localSheetId="1" hidden="1">{#N/A,#N/A,FALSE,"Consolidated Shipley";#N/A,#N/A,FALSE,"Consolidated PWB";#N/A,#N/A,FALSE,"Consolidated Micro"}</definedName>
    <definedName name="mnonwrmfpk" localSheetId="2" hidden="1">{#N/A,#N/A,FALSE,"Consolidated Shipley";#N/A,#N/A,FALSE,"Consolidated PWB";#N/A,#N/A,FALSE,"Consolidated Micro"}</definedName>
    <definedName name="mnonwrmfpk" hidden="1">{#N/A,#N/A,FALSE,"Consolidated Shipley";#N/A,#N/A,FALSE,"Consolidated PWB";#N/A,#N/A,FALSE,"Consolidated Micro"}</definedName>
    <definedName name="mnonwrn2pagers" localSheetId="1" hidden="1">{"Cover",#N/A,FALSE,"Cover";"Summary",#N/A,FALSE,"Summarpage"}</definedName>
    <definedName name="mnonwrn2pagers" localSheetId="2" hidden="1">{"Cover",#N/A,FALSE,"Cover";"Summary",#N/A,FALSE,"Summarpage"}</definedName>
    <definedName name="mnonwrn2pagers" hidden="1">{"Cover",#N/A,FALSE,"Cover";"Summary",#N/A,FALSE,"Summarpage"}</definedName>
    <definedName name="mnonwrncomplete" localSheetId="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mnonwrncomplete" localSheetId="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mnonwrncomplete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mnonwrnfpkg" localSheetId="1" hidden="1">{#N/A,#N/A,FALSE,"Consolidated Shipley";#N/A,#N/A,FALSE,"Consolidated PWB";#N/A,#N/A,FALSE,"Consolidated Micro"}</definedName>
    <definedName name="mnonwrnfpkg" localSheetId="2" hidden="1">{#N/A,#N/A,FALSE,"Consolidated Shipley";#N/A,#N/A,FALSE,"Consolidated PWB";#N/A,#N/A,FALSE,"Consolidated Micro"}</definedName>
    <definedName name="mnonwrnfpkg" hidden="1">{#N/A,#N/A,FALSE,"Consolidated Shipley";#N/A,#N/A,FALSE,"Consolidated PWB";#N/A,#N/A,FALSE,"Consolidated Micro"}</definedName>
    <definedName name="mnonwrnfpkg1" localSheetId="1" hidden="1">{#N/A,#N/A,FALSE,"Consolidated Shipley";#N/A,#N/A,FALSE,"Consolidated PWB";#N/A,#N/A,FALSE,"Consolidated Micro"}</definedName>
    <definedName name="mnonwrnfpkg1" localSheetId="2" hidden="1">{#N/A,#N/A,FALSE,"Consolidated Shipley";#N/A,#N/A,FALSE,"Consolidated PWB";#N/A,#N/A,FALSE,"Consolidated Micro"}</definedName>
    <definedName name="mnonwrnfpkg1" hidden="1">{#N/A,#N/A,FALSE,"Consolidated Shipley";#N/A,#N/A,FALSE,"Consolidated PWB";#N/A,#N/A,FALSE,"Consolidated Micro"}</definedName>
    <definedName name="mnonwrnfpkg2" localSheetId="1" hidden="1">{#N/A,#N/A,FALSE,"Consolidated Shipley";#N/A,#N/A,FALSE,"Consolidated PWB";#N/A,#N/A,FALSE,"Consolidated Micro"}</definedName>
    <definedName name="mnonwrnfpkg2" localSheetId="2" hidden="1">{#N/A,#N/A,FALSE,"Consolidated Shipley";#N/A,#N/A,FALSE,"Consolidated PWB";#N/A,#N/A,FALSE,"Consolidated Micro"}</definedName>
    <definedName name="mnonwrnfpkg2" hidden="1">{#N/A,#N/A,FALSE,"Consolidated Shipley";#N/A,#N/A,FALSE,"Consolidated PWB";#N/A,#N/A,FALSE,"Consolidated Micro"}</definedName>
    <definedName name="mnonwrnfpkg3" localSheetId="1" hidden="1">{#N/A,#N/A,FALSE,"Consolidated Shipley";#N/A,#N/A,FALSE,"Consolidated PWB";#N/A,#N/A,FALSE,"Consolidated Micro"}</definedName>
    <definedName name="mnonwrnfpkg3" localSheetId="2" hidden="1">{#N/A,#N/A,FALSE,"Consolidated Shipley";#N/A,#N/A,FALSE,"Consolidated PWB";#N/A,#N/A,FALSE,"Consolidated Micro"}</definedName>
    <definedName name="mnonwrnfpkg3" hidden="1">{#N/A,#N/A,FALSE,"Consolidated Shipley";#N/A,#N/A,FALSE,"Consolidated PWB";#N/A,#N/A,FALSE,"Consolidated Micro"}</definedName>
    <definedName name="mnonwrnpulp" localSheetId="1" hidden="1">{"Pulp Production",#N/A,FALSE,"Pulp";"Pulp Earnings",#N/A,FALSE,"Pulp"}</definedName>
    <definedName name="mnonwrnpulp" localSheetId="2" hidden="1">{"Pulp Production",#N/A,FALSE,"Pulp";"Pulp Earnings",#N/A,FALSE,"Pulp"}</definedName>
    <definedName name="mnonwrnpulp" hidden="1">{"Pulp Production",#N/A,FALSE,"Pulp";"Pulp Earnings",#N/A,FALSE,"Pulp"}</definedName>
    <definedName name="Mnth">#REF!</definedName>
    <definedName name="MO">#REF!</definedName>
    <definedName name="mo_index">#REF!</definedName>
    <definedName name="Mo_roll">#REF!</definedName>
    <definedName name="mode">#REF!</definedName>
    <definedName name="model">#REF!</definedName>
    <definedName name="model_parameters">#REF!</definedName>
    <definedName name="modelgrheader">#REF!</definedName>
    <definedName name="modelqreheader">#REF!</definedName>
    <definedName name="Module_Name">#REF!</definedName>
    <definedName name="Module2.go">#REF!</definedName>
    <definedName name="ModuleRange">#REF!</definedName>
    <definedName name="MonAct">#REF!</definedName>
    <definedName name="MonBudVar">#REF!</definedName>
    <definedName name="MonitorRow">1</definedName>
    <definedName name="MonQtrVar">#REF!</definedName>
    <definedName name="MONTH">#REF!</definedName>
    <definedName name="MONTH_02">#REF!</definedName>
    <definedName name="MONTH_03">#REF!</definedName>
    <definedName name="MONTH_04">#REF!</definedName>
    <definedName name="MONTH_05">#REF!</definedName>
    <definedName name="MONTH_06">#REF!</definedName>
    <definedName name="MONTH_07">#REF!</definedName>
    <definedName name="MONTH_08">#REF!</definedName>
    <definedName name="MONTH_09">#REF!</definedName>
    <definedName name="MONTH_1">#REF!</definedName>
    <definedName name="MONTH_10">#REF!</definedName>
    <definedName name="MONTH_11">#REF!</definedName>
    <definedName name="MONTH_12">#REF!</definedName>
    <definedName name="MONTH_2">#REF!</definedName>
    <definedName name="MONTH_3">#REF!</definedName>
    <definedName name="Month_Range">#N/A</definedName>
    <definedName name="Month_Table">#REF!</definedName>
    <definedName name="month1">#REF!</definedName>
    <definedName name="monthcolumn">#REF!</definedName>
    <definedName name="MonthDate">#REF!</definedName>
    <definedName name="MonthFinClose">#REF!</definedName>
    <definedName name="MonthKnockOutTable">#REF!</definedName>
    <definedName name="MonthList">#REF!</definedName>
    <definedName name="MONTHLY">#REF!</definedName>
    <definedName name="monthly04CapCost_Oys">#REF!</definedName>
    <definedName name="monthly05CapCost_Oys">#REF!</definedName>
    <definedName name="MonthlyCFBUD">#REF!</definedName>
    <definedName name="MonthlyCFLE">#REF!</definedName>
    <definedName name="monthlyTrans_SW">#REF!</definedName>
    <definedName name="MonthNum_Tbl">#REF!</definedName>
    <definedName name="MONTHS">#N/A</definedName>
    <definedName name="MonthsHRavailTop_MA">#REF!</definedName>
    <definedName name="Mortgage_Bonds__Notes___Other">#REF!</definedName>
    <definedName name="Mosel">#REF!</definedName>
    <definedName name="MostExpFlag">#REF!</definedName>
    <definedName name="MOVE">#N/A</definedName>
    <definedName name="movelines">"movelines"</definedName>
    <definedName name="MOw" localSheetId="1" hidden="1">{#N/A,#N/A,TRUE,"Falcons_Standalone";#N/A,#N/A,TRUE,"Target_Input";#N/A,#N/A,TRUE,"Target_Calendarized"}</definedName>
    <definedName name="MOw" localSheetId="2" hidden="1">{#N/A,#N/A,TRUE,"Falcons_Standalone";#N/A,#N/A,TRUE,"Target_Input";#N/A,#N/A,TRUE,"Target_Calendarized"}</definedName>
    <definedName name="MOw" hidden="1">{#N/A,#N/A,TRUE,"Falcons_Standalone";#N/A,#N/A,TRUE,"Target_Input";#N/A,#N/A,TRUE,"Target_Calendarized"}</definedName>
    <definedName name="mperiodicrate" localSheetId="1">Annual_interest_rate/Payments_per_year</definedName>
    <definedName name="mperiodicrate" localSheetId="2">Annual_interest_rate/Payments_per_year</definedName>
    <definedName name="mperiodicrate">Annual_interest_rate/Payments_per_year</definedName>
    <definedName name="mquestion" localSheetId="1" hidden="1">{#N/A,#N/A,FALSE,"Consolidated Shipley";#N/A,#N/A,FALSE,"Consolidated PWB";#N/A,#N/A,FALSE,"Consolidated Micro"}</definedName>
    <definedName name="mquestion" localSheetId="2" hidden="1">{#N/A,#N/A,FALSE,"Consolidated Shipley";#N/A,#N/A,FALSE,"Consolidated PWB";#N/A,#N/A,FALSE,"Consolidated Micro"}</definedName>
    <definedName name="mquestion" hidden="1">{#N/A,#N/A,FALSE,"Consolidated Shipley";#N/A,#N/A,FALSE,"Consolidated PWB";#N/A,#N/A,FALSE,"Consolidated Micro"}</definedName>
    <definedName name="mquestionii" localSheetId="1" hidden="1">{#N/A,#N/A,FALSE,"Consolidated Shipley";#N/A,#N/A,FALSE,"Consolidated PWB";#N/A,#N/A,FALSE,"Consolidated Micro"}</definedName>
    <definedName name="mquestionii" localSheetId="2" hidden="1">{#N/A,#N/A,FALSE,"Consolidated Shipley";#N/A,#N/A,FALSE,"Consolidated PWB";#N/A,#N/A,FALSE,"Consolidated Micro"}</definedName>
    <definedName name="mquestionii" hidden="1">{#N/A,#N/A,FALSE,"Consolidated Shipley";#N/A,#N/A,FALSE,"Consolidated PWB";#N/A,#N/A,FALSE,"Consolidated Micro"}</definedName>
    <definedName name="MREV">#REF!</definedName>
    <definedName name="ms">#REF!</definedName>
    <definedName name="MTC">#REF!</definedName>
    <definedName name="MTC_Amortization">#REF!</definedName>
    <definedName name="MTC_Type">#REF!</definedName>
    <definedName name="MTDcurr">#REF!</definedName>
    <definedName name="MTDMTM">#REF!</definedName>
    <definedName name="mtdregsum">#REF!</definedName>
    <definedName name="MTDtot">#REF!</definedName>
    <definedName name="MTH">#N/A</definedName>
    <definedName name="Mth_no">#REF!</definedName>
    <definedName name="MthActCapWC">#REF!</definedName>
    <definedName name="MthVarBCapWC">#REF!</definedName>
    <definedName name="MthVarQCapWC">#REF!</definedName>
    <definedName name="MTMCA">#REF!</definedName>
    <definedName name="MTMCAIC">#REF!</definedName>
    <definedName name="MTMCL">#REF!</definedName>
    <definedName name="MTMDAIC">#REF!</definedName>
    <definedName name="MTMdefA">#REF!</definedName>
    <definedName name="MTMLTD">#REF!</definedName>
    <definedName name="MTMLTIC">#REF!</definedName>
    <definedName name="MTMLTL">#REF!</definedName>
    <definedName name="mtotalpayments" localSheetId="1">Payments_per_year*Term_in_years</definedName>
    <definedName name="mtotalpayments" localSheetId="2">Payments_per_year*Term_in_years</definedName>
    <definedName name="mtotalpayments">Payments_per_year*Term_in_years</definedName>
    <definedName name="mtrial" localSheetId="1" hidden="1">{"Cover",#N/A,FALSE,"Cover";"Summary",#N/A,FALSE,"Summarpage"}</definedName>
    <definedName name="mtrial" localSheetId="2" hidden="1">{"Cover",#N/A,FALSE,"Cover";"Summary",#N/A,FALSE,"Summarpage"}</definedName>
    <definedName name="mtrial" hidden="1">{"Cover",#N/A,FALSE,"Cover";"Summary",#N/A,FALSE,"Summarpage"}</definedName>
    <definedName name="mtrialii" localSheetId="1" hidden="1">{"Cover",#N/A,FALSE,"Cover";"Summary",#N/A,FALSE,"Summarpage"}</definedName>
    <definedName name="mtrialii" localSheetId="2" hidden="1">{"Cover",#N/A,FALSE,"Cover";"Summary",#N/A,FALSE,"Summarpage"}</definedName>
    <definedName name="mtrialii" hidden="1">{"Cover",#N/A,FALSE,"Cover";"Summary",#N/A,FALSE,"Summarpage"}</definedName>
    <definedName name="MultDGen_MA">#REF!</definedName>
    <definedName name="MultDGen_MW">#REF!</definedName>
    <definedName name="MultDLoad_MA">#REF!</definedName>
    <definedName name="MultDLoad_MW">#REF!</definedName>
    <definedName name="MultDPos_MA">#REF!</definedName>
    <definedName name="MultDPos_MW">#REF!</definedName>
    <definedName name="multformrow" hidden="1">#REF!</definedName>
    <definedName name="mv">#REF!</definedName>
    <definedName name="mvadj">#REF!</definedName>
    <definedName name="mvicebitda_col" hidden="1">#REF!</definedName>
    <definedName name="mvicrev_col" hidden="1">#REF!</definedName>
    <definedName name="mwLoadForeTot_EE">#REF!</definedName>
    <definedName name="MWout">#REF!</definedName>
    <definedName name="MWperGW">1000</definedName>
    <definedName name="mwrmfpk" localSheetId="1" hidden="1">{#N/A,#N/A,FALSE,"Consolidated Shipley";#N/A,#N/A,FALSE,"Consolidated PWB";#N/A,#N/A,FALSE,"Consolidated Micro"}</definedName>
    <definedName name="mwrmfpk" localSheetId="2" hidden="1">{#N/A,#N/A,FALSE,"Consolidated Shipley";#N/A,#N/A,FALSE,"Consolidated PWB";#N/A,#N/A,FALSE,"Consolidated Micro"}</definedName>
    <definedName name="mwrmfpk" hidden="1">{#N/A,#N/A,FALSE,"Consolidated Shipley";#N/A,#N/A,FALSE,"Consolidated PWB";#N/A,#N/A,FALSE,"Consolidated Micro"}</definedName>
    <definedName name="mwrn.fpkg" localSheetId="1" hidden="1">{#N/A,#N/A,FALSE,"Consolidated Shipley";#N/A,#N/A,FALSE,"Consolidated PWB";#N/A,#N/A,FALSE,"Consolidated Micro"}</definedName>
    <definedName name="mwrn.fpkg" localSheetId="2" hidden="1">{#N/A,#N/A,FALSE,"Consolidated Shipley";#N/A,#N/A,FALSE,"Consolidated PWB";#N/A,#N/A,FALSE,"Consolidated Micro"}</definedName>
    <definedName name="mwrn.fpkg" hidden="1">{#N/A,#N/A,FALSE,"Consolidated Shipley";#N/A,#N/A,FALSE,"Consolidated PWB";#N/A,#N/A,FALSE,"Consolidated Micro"}</definedName>
    <definedName name="mwrn.fpkk" localSheetId="1" hidden="1">{#N/A,#N/A,FALSE,"Consolidated Shipley";#N/A,#N/A,FALSE,"Consolidated PWB";#N/A,#N/A,FALSE,"Consolidated Micro"}</definedName>
    <definedName name="mwrn.fpkk" localSheetId="2" hidden="1">{#N/A,#N/A,FALSE,"Consolidated Shipley";#N/A,#N/A,FALSE,"Consolidated PWB";#N/A,#N/A,FALSE,"Consolidated Micro"}</definedName>
    <definedName name="mwrn.fpkk" hidden="1">{#N/A,#N/A,FALSE,"Consolidated Shipley";#N/A,#N/A,FALSE,"Consolidated PWB";#N/A,#N/A,FALSE,"Consolidated Micro"}</definedName>
    <definedName name="mwrn.pulp" localSheetId="1" hidden="1">{"Pulp Production",#N/A,FALSE,"Pulp";"Pulp Earnings",#N/A,FALSE,"Pulp"}</definedName>
    <definedName name="mwrn.pulp" localSheetId="2" hidden="1">{"Pulp Production",#N/A,FALSE,"Pulp";"Pulp Earnings",#N/A,FALSE,"Pulp"}</definedName>
    <definedName name="mwrn.pulp" hidden="1">{"Pulp Production",#N/A,FALSE,"Pulp";"Pulp Earnings",#N/A,FALSE,"Pulp"}</definedName>
    <definedName name="mwrn2pagers" localSheetId="1" hidden="1">{"Cover",#N/A,FALSE,"Cover";"Summary",#N/A,FALSE,"Summarpage"}</definedName>
    <definedName name="mwrn2pagers" localSheetId="2" hidden="1">{"Cover",#N/A,FALSE,"Cover";"Summary",#N/A,FALSE,"Summarpage"}</definedName>
    <definedName name="mwrn2pagers" hidden="1">{"Cover",#N/A,FALSE,"Cover";"Summary",#N/A,FALSE,"Summarpage"}</definedName>
    <definedName name="mwrncomplete" localSheetId="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mwrncomplete" localSheetId="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mwrncomplete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mwrnfpkg" localSheetId="1" hidden="1">{#N/A,#N/A,FALSE,"Consolidated Shipley";#N/A,#N/A,FALSE,"Consolidated PWB";#N/A,#N/A,FALSE,"Consolidated Micro"}</definedName>
    <definedName name="mwrnfpkg" localSheetId="2" hidden="1">{#N/A,#N/A,FALSE,"Consolidated Shipley";#N/A,#N/A,FALSE,"Consolidated PWB";#N/A,#N/A,FALSE,"Consolidated Micro"}</definedName>
    <definedName name="mwrnfpkg" hidden="1">{#N/A,#N/A,FALSE,"Consolidated Shipley";#N/A,#N/A,FALSE,"Consolidated PWB";#N/A,#N/A,FALSE,"Consolidated Micro"}</definedName>
    <definedName name="mwrnfpkg2" localSheetId="1" hidden="1">{#N/A,#N/A,FALSE,"Consolidated Shipley";#N/A,#N/A,FALSE,"Consolidated PWB";#N/A,#N/A,FALSE,"Consolidated Micro"}</definedName>
    <definedName name="mwrnfpkg2" localSheetId="2" hidden="1">{#N/A,#N/A,FALSE,"Consolidated Shipley";#N/A,#N/A,FALSE,"Consolidated PWB";#N/A,#N/A,FALSE,"Consolidated Micro"}</definedName>
    <definedName name="mwrnfpkg2" hidden="1">{#N/A,#N/A,FALSE,"Consolidated Shipley";#N/A,#N/A,FALSE,"Consolidated PWB";#N/A,#N/A,FALSE,"Consolidated Micro"}</definedName>
    <definedName name="mwrnfpkg3" localSheetId="1" hidden="1">{#N/A,#N/A,FALSE,"Consolidated Shipley";#N/A,#N/A,FALSE,"Consolidated PWB";#N/A,#N/A,FALSE,"Consolidated Micro"}</definedName>
    <definedName name="mwrnfpkg3" localSheetId="2" hidden="1">{#N/A,#N/A,FALSE,"Consolidated Shipley";#N/A,#N/A,FALSE,"Consolidated PWB";#N/A,#N/A,FALSE,"Consolidated Micro"}</definedName>
    <definedName name="mwrnfpkg3" hidden="1">{#N/A,#N/A,FALSE,"Consolidated Shipley";#N/A,#N/A,FALSE,"Consolidated PWB";#N/A,#N/A,FALSE,"Consolidated Micro"}</definedName>
    <definedName name="myMonth">#REF!</definedName>
    <definedName name="myr">#REF!</definedName>
    <definedName name="N_A">#REF!</definedName>
    <definedName name="NAAM">#REF!</definedName>
    <definedName name="NACase">#REF!</definedName>
    <definedName name="NAElim">#REF!</definedName>
    <definedName name="NAfunct">#REF!</definedName>
    <definedName name="NAHat">#REF!</definedName>
    <definedName name="NAJV">#REF!</definedName>
    <definedName name="NAME">#REF!</definedName>
    <definedName name="Name1" localSheetId="1">'2. AFUDC Equity Incurred'!Name1</definedName>
    <definedName name="Name1" localSheetId="2">'3. Depreciation Rates'!Name1</definedName>
    <definedName name="Name1">[0]!Name1</definedName>
    <definedName name="Name130810">#REF!</definedName>
    <definedName name="Name130830">#REF!</definedName>
    <definedName name="Name186158">#REF!</definedName>
    <definedName name="Name186162">#REF!</definedName>
    <definedName name="Name186163">#REF!</definedName>
    <definedName name="Name205100">#REF!</definedName>
    <definedName name="Name250100">#REF!</definedName>
    <definedName name="Name250998">#REF!</definedName>
    <definedName name="NavPane">#REF!</definedName>
    <definedName name="NC">#REF!</definedName>
    <definedName name="NCP">#N/A</definedName>
    <definedName name="NCP_1">#N/A</definedName>
    <definedName name="NCPK1">#N/A</definedName>
    <definedName name="NCPK1X">#REF!</definedName>
    <definedName name="NCPK2">#REF!</definedName>
    <definedName name="NCPK2X">#REF!</definedName>
    <definedName name="NCPK3">#REF!</definedName>
    <definedName name="NDCA">#REF!</definedName>
    <definedName name="NDT">#REF!</definedName>
    <definedName name="NDTgl">#REF!</definedName>
    <definedName name="NE_Frcst_H">#REF!</definedName>
    <definedName name="NE_Frcst_I">#REF!</definedName>
    <definedName name="NE_Frcst_J">#REF!</definedName>
    <definedName name="NE_Frcst_Total">#REF!</definedName>
    <definedName name="nepflat">#REF!</definedName>
    <definedName name="nepoolstl">#REF!</definedName>
    <definedName name="NERC_List">#REF!</definedName>
    <definedName name="NEST">#REF!</definedName>
    <definedName name="net_annual_nox_emitted">#REF!</definedName>
    <definedName name="Net_Cash_From__Used_for__Financing">#REF!</definedName>
    <definedName name="Net_Cash_From__Used_for__Investing">#REF!</definedName>
    <definedName name="Net_Cash_From__Used_for__Investing_CPM">#REF!</definedName>
    <definedName name="Net_Cash_From_Operating_Activities">#REF!</definedName>
    <definedName name="Net_Cash_from_Operations">#REF!</definedName>
    <definedName name="Net_Cash_from_Operations_CPM">#REF!</definedName>
    <definedName name="net_co2_emitted">#REF!</definedName>
    <definedName name="net_debt_1999">#REF!</definedName>
    <definedName name="Net_Debt_Auto_inc_Pensions_2001_Euro">#REF!</definedName>
    <definedName name="Net_Debt_Reported_Consolidated_1998_Euro">#REF!</definedName>
    <definedName name="Net_Debt_Reported_Consolidated_2001_Euro">#REF!</definedName>
    <definedName name="Net_Financial_Debt_2000_Dollar">#REF!</definedName>
    <definedName name="NET_INCOME">#REF!</definedName>
    <definedName name="Net_Income__Loss">#REF!</definedName>
    <definedName name="Net_Income__Loss__per_Income_Statement">#REF!</definedName>
    <definedName name="Net_Income__Loss__per_Income_Statement_CPM">#REF!</definedName>
    <definedName name="NET_INCOME_BEFORE_TAXES_BY_BUSINESS_AREA">#REF!</definedName>
    <definedName name="Net_Income_CPM">#REF!</definedName>
    <definedName name="Net_Income_incl._Purchase_Accounting">#REF!</definedName>
    <definedName name="Net_Operating_Income_CPM">#REF!</definedName>
    <definedName name="net_ozone_nox_emitted">#REF!</definedName>
    <definedName name="Net_PP_E___Investments">#REF!</definedName>
    <definedName name="Net_PP_E___Investments_CPM">#REF!</definedName>
    <definedName name="net_sox_emitted">#REF!</definedName>
    <definedName name="NET_TO_ZERO">#REF!</definedName>
    <definedName name="NetAncillaryCharges_MA">#REF!</definedName>
    <definedName name="NetAncillaryCharges_MW">#REF!</definedName>
    <definedName name="NetCapacity">#REF!</definedName>
    <definedName name="netcredit100">#REF!</definedName>
    <definedName name="netcredit101">#REF!</definedName>
    <definedName name="netcredit102">#REF!</definedName>
    <definedName name="netcredit103">#REF!</definedName>
    <definedName name="netcredit84">#REF!</definedName>
    <definedName name="netcredit85">#REF!</definedName>
    <definedName name="netcredit86">#REF!</definedName>
    <definedName name="netcredit87">#REF!</definedName>
    <definedName name="netcredit88">#REF!</definedName>
    <definedName name="netcredit89">#REF!</definedName>
    <definedName name="netcredit90">#REF!</definedName>
    <definedName name="netcredit91">#REF!</definedName>
    <definedName name="netcredit92">#REF!</definedName>
    <definedName name="netcredit93">#REF!</definedName>
    <definedName name="netcredit94">#REF!</definedName>
    <definedName name="netcredit95">#REF!</definedName>
    <definedName name="netcredit96">#REF!</definedName>
    <definedName name="netcredit97">#REF!</definedName>
    <definedName name="netcredit98">#REF!</definedName>
    <definedName name="netcredit99">#REF!</definedName>
    <definedName name="NetPlantAvailability">#REF!</definedName>
    <definedName name="NETPLT">#REF!</definedName>
    <definedName name="nettable">#REF!</definedName>
    <definedName name="NETWK_TRANS_PK_RPT_Print_Area">#REF!</definedName>
    <definedName name="new">38992.5846527778</definedName>
    <definedName name="new_98_IS">#REF!,#REF!,#REF!</definedName>
    <definedName name="New_99_IS">#REF!,#REF!,#REF!</definedName>
    <definedName name="New_BS">#REF!,#REF!,#REF!</definedName>
    <definedName name="New_Investments___Plant_Retirements">#REF!</definedName>
    <definedName name="NEW_YEAR">#REF!</definedName>
    <definedName name="NEWBONUS">#REF!</definedName>
    <definedName name="NEWCLASS">#REF!</definedName>
    <definedName name="NewEquipment14">#REF!</definedName>
    <definedName name="NewEquipment6">#REF!</definedName>
    <definedName name="NewHire">8500</definedName>
    <definedName name="newname">#REF!</definedName>
    <definedName name="NEWNAME1" localSheetId="1">'2. AFUDC Equity Incurred'!NEWNAME1</definedName>
    <definedName name="NEWNAME1" localSheetId="2">'3. Depreciation Rates'!NEWNAME1</definedName>
    <definedName name="NEWNAME1">[0]!NEWNAME1</definedName>
    <definedName name="News" localSheetId="1">{"Client Name or Project Name"}</definedName>
    <definedName name="News" localSheetId="2">{"Client Name or Project Name"}</definedName>
    <definedName name="News">{"Client Name or Project Name"}</definedName>
    <definedName name="newslip">#REF!</definedName>
    <definedName name="newslip11">#REF!</definedName>
    <definedName name="newslip2">#REF!</definedName>
    <definedName name="NEWSYSTEM">#REF!</definedName>
    <definedName name="newtrader">#REF!</definedName>
    <definedName name="newtrades">#REF!</definedName>
    <definedName name="NEWTRANSRESERVE">#REF!</definedName>
    <definedName name="NEXT_STEP">#REF!</definedName>
    <definedName name="NexusCombEntity">#REF!</definedName>
    <definedName name="NexusInd">#REF!</definedName>
    <definedName name="NexusKey">#REF!</definedName>
    <definedName name="NexusRptLoc">#REF!</definedName>
    <definedName name="NexusStatus">#REF!</definedName>
    <definedName name="ngapr00">#REF!</definedName>
    <definedName name="ngaug00">#REF!</definedName>
    <definedName name="NGAUG01">#REF!</definedName>
    <definedName name="NGAUG02">#REF!</definedName>
    <definedName name="NGAUG03">#REF!</definedName>
    <definedName name="ngaug99">#REF!</definedName>
    <definedName name="NGDEC00">#REF!</definedName>
    <definedName name="ngjul00">#REF!</definedName>
    <definedName name="NGJUL01">#REF!</definedName>
    <definedName name="NGJUL02">#REF!</definedName>
    <definedName name="NGJUL03">#REF!</definedName>
    <definedName name="NGJULY99">#REF!</definedName>
    <definedName name="ngjun00">#REF!</definedName>
    <definedName name="NGJUN01">#REF!</definedName>
    <definedName name="NGJUN02">#REF!</definedName>
    <definedName name="NGJUN03">#REF!</definedName>
    <definedName name="ngmar00">#REF!</definedName>
    <definedName name="ngmay00">#REF!</definedName>
    <definedName name="NGNOV00">#REF!</definedName>
    <definedName name="ngnov98">#REF!</definedName>
    <definedName name="ngoct00">#REF!</definedName>
    <definedName name="ngoct98">#REF!</definedName>
    <definedName name="ngsep00">#REF!</definedName>
    <definedName name="ngsep99">#REF!</definedName>
    <definedName name="nhtmlcontrol" localSheetId="1" hidden="1">{"'Foreign exchange rates'!$A$1:$D$11"}</definedName>
    <definedName name="nhtmlcontrol" localSheetId="2" hidden="1">{"'Foreign exchange rates'!$A$1:$D$11"}</definedName>
    <definedName name="nhtmlcontrol" hidden="1">{"'Foreign exchange rates'!$A$1:$D$11"}</definedName>
    <definedName name="nhtmlii" localSheetId="1" hidden="1">{"'Foreign exchange rates'!$A$1:$D$11"}</definedName>
    <definedName name="nhtmlii" localSheetId="2" hidden="1">{"'Foreign exchange rates'!$A$1:$D$11"}</definedName>
    <definedName name="nhtmlii" hidden="1">{"'Foreign exchange rates'!$A$1:$D$11"}</definedName>
    <definedName name="NIC_Price">#REF!</definedName>
    <definedName name="nicor">#REF!</definedName>
    <definedName name="NINE">#N/A</definedName>
    <definedName name="NINK_BEV">#REF!</definedName>
    <definedName name="NINK_Target">#REF!</definedName>
    <definedName name="NIPB">#REF!</definedName>
    <definedName name="nkgnf" localSheetId="1" hidden="1">{#N/A,#N/A,FALSE,"Consolidated Shipley";#N/A,#N/A,FALSE,"Consolidated PWB";#N/A,#N/A,FALSE,"Consolidated Micro"}</definedName>
    <definedName name="nkgnf" localSheetId="2" hidden="1">{#N/A,#N/A,FALSE,"Consolidated Shipley";#N/A,#N/A,FALSE,"Consolidated PWB";#N/A,#N/A,FALSE,"Consolidated Micro"}</definedName>
    <definedName name="nkgnf" hidden="1">{#N/A,#N/A,FALSE,"Consolidated Shipley";#N/A,#N/A,FALSE,"Consolidated PWB";#N/A,#N/A,FALSE,"Consolidated Micro"}</definedName>
    <definedName name="nkjkh">#REF!</definedName>
    <definedName name="NMP_BPs">#REF!</definedName>
    <definedName name="nn" hidden="1">38343.6211805556</definedName>
    <definedName name="nnnbbbbbbb5" localSheetId="1">{0,0,0,0,0,0}</definedName>
    <definedName name="nnnbbbbbbb5" localSheetId="2">{0,0,0,0,0,0}</definedName>
    <definedName name="nnnbbbbbbb5">{0,0,0,0,0,0}</definedName>
    <definedName name="nnnnnn">#REF!</definedName>
    <definedName name="No" localSheetId="1" hidden="1">{#N/A,#N/A,TRUE,"Fiber_Optic_Cable_Input ";#N/A,#N/A,TRUE,"Specialty_Fiber_Devices_Input";#N/A,#N/A,TRUE,"Optical_Fiber_Apparatus_Input"}</definedName>
    <definedName name="No" localSheetId="2" hidden="1">{#N/A,#N/A,TRUE,"Fiber_Optic_Cable_Input ";#N/A,#N/A,TRUE,"Specialty_Fiber_Devices_Input";#N/A,#N/A,TRUE,"Optical_Fiber_Apparatus_Input"}</definedName>
    <definedName name="No" hidden="1">{#N/A,#N/A,TRUE,"Fiber_Optic_Cable_Input ";#N/A,#N/A,TRUE,"Specialty_Fiber_Devices_Input";#N/A,#N/A,TRUE,"Optical_Fiber_Apparatus_Input"}</definedName>
    <definedName name="Node">#REF!</definedName>
    <definedName name="NoErrMsg">#REF!</definedName>
    <definedName name="non.fpkk" localSheetId="1" hidden="1">{#N/A,#N/A,FALSE,"Consolidated Shipley";#N/A,#N/A,FALSE,"Consolidated PWB";#N/A,#N/A,FALSE,"Consolidated Micro"}</definedName>
    <definedName name="non.fpkk" localSheetId="2" hidden="1">{#N/A,#N/A,FALSE,"Consolidated Shipley";#N/A,#N/A,FALSE,"Consolidated PWB";#N/A,#N/A,FALSE,"Consolidated Micro"}</definedName>
    <definedName name="non.fpkk" hidden="1">{#N/A,#N/A,FALSE,"Consolidated Shipley";#N/A,#N/A,FALSE,"Consolidated PWB";#N/A,#N/A,FALSE,"Consolidated Micro"}</definedName>
    <definedName name="non.wrn.Pulp." localSheetId="1" hidden="1">{"Pulp Production",#N/A,FALSE,"Pulp";"Pulp Earnings",#N/A,FALSE,"Pulp"}</definedName>
    <definedName name="non.wrn.Pulp." localSheetId="2" hidden="1">{"Pulp Production",#N/A,FALSE,"Pulp";"Pulp Earnings",#N/A,FALSE,"Pulp"}</definedName>
    <definedName name="non.wrn.Pulp." hidden="1">{"Pulp Production",#N/A,FALSE,"Pulp";"Pulp Earnings",#N/A,FALSE,"Pulp"}</definedName>
    <definedName name="non_cap_int">#REF!</definedName>
    <definedName name="NON_PROCESS_DETAIL">#REF!</definedName>
    <definedName name="NON_PROCESS_PRESENTATION_PAGE">#REF!</definedName>
    <definedName name="non_question" localSheetId="1" hidden="1">{#N/A,#N/A,FALSE,"Consolidated Shipley";#N/A,#N/A,FALSE,"Consolidated PWB";#N/A,#N/A,FALSE,"Consolidated Micro"}</definedName>
    <definedName name="non_question" localSheetId="2" hidden="1">{#N/A,#N/A,FALSE,"Consolidated Shipley";#N/A,#N/A,FALSE,"Consolidated PWB";#N/A,#N/A,FALSE,"Consolidated Micro"}</definedName>
    <definedName name="non_question" hidden="1">{#N/A,#N/A,FALSE,"Consolidated Shipley";#N/A,#N/A,FALSE,"Consolidated PWB";#N/A,#N/A,FALSE,"Consolidated Micro"}</definedName>
    <definedName name="non_questionII" localSheetId="1" hidden="1">{#N/A,#N/A,FALSE,"Consolidated Shipley";#N/A,#N/A,FALSE,"Consolidated PWB";#N/A,#N/A,FALSE,"Consolidated Micro"}</definedName>
    <definedName name="non_questionII" localSheetId="2" hidden="1">{#N/A,#N/A,FALSE,"Consolidated Shipley";#N/A,#N/A,FALSE,"Consolidated PWB";#N/A,#N/A,FALSE,"Consolidated Micro"}</definedName>
    <definedName name="non_questionII" hidden="1">{#N/A,#N/A,FALSE,"Consolidated Shipley";#N/A,#N/A,FALSE,"Consolidated PWB";#N/A,#N/A,FALSE,"Consolidated Micro"}</definedName>
    <definedName name="non_trial" localSheetId="1" hidden="1">{"Cover",#N/A,FALSE,"Cover";"Summary",#N/A,FALSE,"Summarpage"}</definedName>
    <definedName name="non_trial" localSheetId="2" hidden="1">{"Cover",#N/A,FALSE,"Cover";"Summary",#N/A,FALSE,"Summarpage"}</definedName>
    <definedName name="non_trial" hidden="1">{"Cover",#N/A,FALSE,"Cover";"Summary",#N/A,FALSE,"Summarpage"}</definedName>
    <definedName name="non_TrialII" localSheetId="1" hidden="1">{"Cover",#N/A,FALSE,"Cover";"Summary",#N/A,FALSE,"Summarpage"}</definedName>
    <definedName name="non_TrialII" localSheetId="2" hidden="1">{"Cover",#N/A,FALSE,"Cover";"Summary",#N/A,FALSE,"Summarpage"}</definedName>
    <definedName name="non_TrialII" hidden="1">{"Cover",#N/A,FALSE,"Cover";"Summary",#N/A,FALSE,"Summarpage"}</definedName>
    <definedName name="Non_Utility_Interest_Capitalized">#REF!</definedName>
    <definedName name="Non_Utility_Plant_Expenditures">#REF!</definedName>
    <definedName name="Non_Utility_Plant_Removal_Costs">#REF!</definedName>
    <definedName name="Non_Utility_Plant_Retirements__input">#REF!</definedName>
    <definedName name="non_wrm.fpk" localSheetId="1" hidden="1">{#N/A,#N/A,FALSE,"Consolidated Shipley";#N/A,#N/A,FALSE,"Consolidated PWB";#N/A,#N/A,FALSE,"Consolidated Micro"}</definedName>
    <definedName name="non_wrm.fpk" localSheetId="2" hidden="1">{#N/A,#N/A,FALSE,"Consolidated Shipley";#N/A,#N/A,FALSE,"Consolidated PWB";#N/A,#N/A,FALSE,"Consolidated Micro"}</definedName>
    <definedName name="non_wrm.fpk" hidden="1">{#N/A,#N/A,FALSE,"Consolidated Shipley";#N/A,#N/A,FALSE,"Consolidated PWB";#N/A,#N/A,FALSE,"Consolidated Micro"}</definedName>
    <definedName name="non_wrn.2._pagers." localSheetId="1" hidden="1">{"Cover",#N/A,FALSE,"Cover";"Summary",#N/A,FALSE,"Summarpage"}</definedName>
    <definedName name="non_wrn.2._pagers." localSheetId="2" hidden="1">{"Cover",#N/A,FALSE,"Cover";"Summary",#N/A,FALSE,"Summarpage"}</definedName>
    <definedName name="non_wrn.2._pagers." hidden="1">{"Cover",#N/A,FALSE,"Cover";"Summary",#N/A,FALSE,"Summarpage"}</definedName>
    <definedName name="non_wrn.Complete" localSheetId="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non_wrn.Complete" localSheetId="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non_wrn.Complete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non_wrn.fpkg." localSheetId="1" hidden="1">{#N/A,#N/A,FALSE,"Consolidated Shipley";#N/A,#N/A,FALSE,"Consolidated PWB";#N/A,#N/A,FALSE,"Consolidated Micro"}</definedName>
    <definedName name="non_wrn.fpkg." localSheetId="2" hidden="1">{#N/A,#N/A,FALSE,"Consolidated Shipley";#N/A,#N/A,FALSE,"Consolidated PWB";#N/A,#N/A,FALSE,"Consolidated Micro"}</definedName>
    <definedName name="non_wrn.fpkg." hidden="1">{#N/A,#N/A,FALSE,"Consolidated Shipley";#N/A,#N/A,FALSE,"Consolidated PWB";#N/A,#N/A,FALSE,"Consolidated Micro"}</definedName>
    <definedName name="non_wrn.fpkg1" localSheetId="1" hidden="1">{#N/A,#N/A,FALSE,"Consolidated Shipley";#N/A,#N/A,FALSE,"Consolidated PWB";#N/A,#N/A,FALSE,"Consolidated Micro"}</definedName>
    <definedName name="non_wrn.fpkg1" localSheetId="2" hidden="1">{#N/A,#N/A,FALSE,"Consolidated Shipley";#N/A,#N/A,FALSE,"Consolidated PWB";#N/A,#N/A,FALSE,"Consolidated Micro"}</definedName>
    <definedName name="non_wrn.fpkg1" hidden="1">{#N/A,#N/A,FALSE,"Consolidated Shipley";#N/A,#N/A,FALSE,"Consolidated PWB";#N/A,#N/A,FALSE,"Consolidated Micro"}</definedName>
    <definedName name="non_wrn.fpkg2" localSheetId="1" hidden="1">{#N/A,#N/A,FALSE,"Consolidated Shipley";#N/A,#N/A,FALSE,"Consolidated PWB";#N/A,#N/A,FALSE,"Consolidated Micro"}</definedName>
    <definedName name="non_wrn.fpkg2" localSheetId="2" hidden="1">{#N/A,#N/A,FALSE,"Consolidated Shipley";#N/A,#N/A,FALSE,"Consolidated PWB";#N/A,#N/A,FALSE,"Consolidated Micro"}</definedName>
    <definedName name="non_wrn.fpkg2" hidden="1">{#N/A,#N/A,FALSE,"Consolidated Shipley";#N/A,#N/A,FALSE,"Consolidated PWB";#N/A,#N/A,FALSE,"Consolidated Micro"}</definedName>
    <definedName name="non_wrn.fpkg3" localSheetId="1" hidden="1">{#N/A,#N/A,FALSE,"Consolidated Shipley";#N/A,#N/A,FALSE,"Consolidated PWB";#N/A,#N/A,FALSE,"Consolidated Micro"}</definedName>
    <definedName name="non_wrn.fpkg3" localSheetId="2" hidden="1">{#N/A,#N/A,FALSE,"Consolidated Shipley";#N/A,#N/A,FALSE,"Consolidated PWB";#N/A,#N/A,FALSE,"Consolidated Micro"}</definedName>
    <definedName name="non_wrn.fpkg3" hidden="1">{#N/A,#N/A,FALSE,"Consolidated Shipley";#N/A,#N/A,FALSE,"Consolidated PWB";#N/A,#N/A,FALSE,"Consolidated Micro"}</definedName>
    <definedName name="NonAmgnTable">#REF!</definedName>
    <definedName name="nonflat">#REF!</definedName>
    <definedName name="nonhtml_control" localSheetId="1" hidden="1">{"'Foreign exchange rates'!$A$1:$D$11"}</definedName>
    <definedName name="nonhtml_control" localSheetId="2" hidden="1">{"'Foreign exchange rates'!$A$1:$D$11"}</definedName>
    <definedName name="nonhtml_control" hidden="1">{"'Foreign exchange rates'!$A$1:$D$11"}</definedName>
    <definedName name="nonhtml_II" localSheetId="1" hidden="1">{"'Foreign exchange rates'!$A$1:$D$11"}</definedName>
    <definedName name="nonhtml_II" localSheetId="2" hidden="1">{"'Foreign exchange rates'!$A$1:$D$11"}</definedName>
    <definedName name="nonhtml_II" hidden="1">{"'Foreign exchange rates'!$A$1:$D$11"}</definedName>
    <definedName name="nonnepoolstl">#REF!</definedName>
    <definedName name="nono" localSheetId="1" hidden="1">{#N/A,#N/A,FALSE,"O&amp;M by processes";#N/A,#N/A,FALSE,"Elec Act vs Bud";#N/A,#N/A,FALSE,"G&amp;A";#N/A,#N/A,FALSE,"BGS";#N/A,#N/A,FALSE,"Res Cost"}</definedName>
    <definedName name="nono" localSheetId="2" hidden="1">{#N/A,#N/A,FALSE,"O&amp;M by processes";#N/A,#N/A,FALSE,"Elec Act vs Bud";#N/A,#N/A,FALSE,"G&amp;A";#N/A,#N/A,FALSE,"BGS";#N/A,#N/A,FALSE,"Res Cost"}</definedName>
    <definedName name="nono" hidden="1">{#N/A,#N/A,FALSE,"O&amp;M by processes";#N/A,#N/A,FALSE,"Elec Act vs Bud";#N/A,#N/A,FALSE,"G&amp;A";#N/A,#N/A,FALSE,"BGS";#N/A,#N/A,FALSE,"Res Cost"}</definedName>
    <definedName name="NONONMAN">#REF!</definedName>
    <definedName name="NonOptFee_FR">#REF!</definedName>
    <definedName name="NonPOliab">#REF!</definedName>
    <definedName name="NONUTIL">#N/A</definedName>
    <definedName name="NOOFFFSEGMENTS1">#REF!</definedName>
    <definedName name="NOOFPERIODS1">#REF!</definedName>
    <definedName name="NOPEOPLE">#REF!</definedName>
    <definedName name="NORM">#REF!</definedName>
    <definedName name="Normal">#REF!</definedName>
    <definedName name="NormalizedAccountLevel1">#REF!</definedName>
    <definedName name="NormalizedAccountLevel2">#REF!</definedName>
    <definedName name="NormErrMsg">#REF!</definedName>
    <definedName name="North_cost">#REF!</definedName>
    <definedName name="North_zone_cost">#REF!</definedName>
    <definedName name="NORTHEAST">#REF!</definedName>
    <definedName name="NORTHWEST">#REF!</definedName>
    <definedName name="NOTE">#REF!</definedName>
    <definedName name="Note__Use_____signage_for_capital_inputs">#REF!</definedName>
    <definedName name="NOTE_A">#REF!</definedName>
    <definedName name="Note_Amortization">#REF!</definedName>
    <definedName name="NOTE_B">#REF!</definedName>
    <definedName name="Note_Receivable_Issuance">#REF!</definedName>
    <definedName name="NOTE2">#REF!</definedName>
    <definedName name="NoteHeader">#REF!</definedName>
    <definedName name="NoteP">#REF!</definedName>
    <definedName name="noteput">#REF!</definedName>
    <definedName name="Notes_Receivable">#REF!</definedName>
    <definedName name="Notes_Receivable___Current">#REF!</definedName>
    <definedName name="Notes_Receivable_from_Sales">#REF!</definedName>
    <definedName name="NOTESBNDS_AskPricedecimal_10Year">#REF!</definedName>
    <definedName name="NOTESBNDS_AskPricedecimal_2Year">#REF!</definedName>
    <definedName name="NOTESBNDS_AskPricedecimal_30Year">#REF!</definedName>
    <definedName name="NOTESBNDS_AskPricedecimal_3Year">#REF!</definedName>
    <definedName name="NOTESBNDS_AskPricedecimal_5Year">#REF!</definedName>
    <definedName name="NOTESBNDS_AskYield_10Year">#REF!</definedName>
    <definedName name="NOTESBNDS_AskYield_2Year">#REF!</definedName>
    <definedName name="NOTESBNDS_AskYield_30Year">#REF!</definedName>
    <definedName name="NOTESBNDS_AskYield_3Year">#REF!</definedName>
    <definedName name="NOTESBNDS_AskYield_5Year">#REF!</definedName>
    <definedName name="NOTESBNDS_BidPricedecimal_10Year">#REF!</definedName>
    <definedName name="NOTESBNDS_BidPricedecimal_2Year">#REF!</definedName>
    <definedName name="NOTESBNDS_BidPricedecimal_30Year">#REF!</definedName>
    <definedName name="NOTESBNDS_BidPricedecimal_3Year">#REF!</definedName>
    <definedName name="NOTESBNDS_BidPricedecimal_5Year">#REF!</definedName>
    <definedName name="NOTESBNDS_BidYield_10Year">#REF!</definedName>
    <definedName name="NOTESBNDS_BidYield_2Year">#REF!</definedName>
    <definedName name="NOTESBNDS_BidYield_30Year">#REF!</definedName>
    <definedName name="NOTESBNDS_BidYield_3Year">#REF!</definedName>
    <definedName name="NOTESBNDS_BidYield_5Year">#REF!</definedName>
    <definedName name="NOTESBNDS_ChangeinBidYield_10Year">#REF!</definedName>
    <definedName name="NOTESBNDS_ChangeinBidYield_2Year">#REF!</definedName>
    <definedName name="NOTESBNDS_ChangeinBidYield_30Year">#REF!</definedName>
    <definedName name="NOTESBNDS_ChangeinBidYield_3Year">#REF!</definedName>
    <definedName name="NOTESBNDS_ChangeinBidYield_5Year">#REF!</definedName>
    <definedName name="NOTESBNDS_Coupon_10Year">#REF!</definedName>
    <definedName name="NOTESBNDS_Coupon_2Year">#REF!</definedName>
    <definedName name="NOTESBNDS_Coupon_30Year">#REF!</definedName>
    <definedName name="NOTESBNDS_Coupon_3Year">#REF!</definedName>
    <definedName name="NOTESBNDS_Coupon_5Year">#REF!</definedName>
    <definedName name="NOTESBNDS_Maturity_10Year">#REF!</definedName>
    <definedName name="NOTESBNDS_Maturity_2Year">#REF!</definedName>
    <definedName name="NOTESBNDS_Maturity_30Year">#REF!</definedName>
    <definedName name="NOTESBNDS_Maturity_3Year">#REF!</definedName>
    <definedName name="NOTESBNDS_Maturity_5Year">#REF!</definedName>
    <definedName name="NOTESBNDS_REM_10Year">#REF!</definedName>
    <definedName name="NOTESBNDS_REM_2Year">#REF!</definedName>
    <definedName name="NOTESBNDS_REM_30Year">#REF!</definedName>
    <definedName name="NOTESBNDS_REM_3Year">#REF!</definedName>
    <definedName name="NOTESBNDS_REM_5Year">#REF!</definedName>
    <definedName name="NOTESBNDS_TypeSettle_10Year">#REF!</definedName>
    <definedName name="NOTESBNDS_TypeSettle_2Year">#REF!</definedName>
    <definedName name="NOTESBNDS_TypeSettle_30Year">#REF!</definedName>
    <definedName name="NOTESBNDS_TypeSettle_3Year">#REF!</definedName>
    <definedName name="NOTESBNDS_TypeSettle_5Year">#REF!</definedName>
    <definedName name="notetender">#REF!</definedName>
    <definedName name="NOV">#REF!</definedName>
    <definedName name="Nov_97" hidden="1">#REF!</definedName>
    <definedName name="Nov_98" hidden="1">#REF!</definedName>
    <definedName name="November09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November09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November0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NOx_Cost">#REF!</definedName>
    <definedName name="nox_ozone_cost">#REF!</definedName>
    <definedName name="nox_ozone_emitted">#REF!</definedName>
    <definedName name="nox_ozone_price">#REF!</definedName>
    <definedName name="nox_price">#REF!</definedName>
    <definedName name="NOxCredit_MA">#REF!</definedName>
    <definedName name="NP">#REF!</definedName>
    <definedName name="NPCWIPSYS">#REF!</definedName>
    <definedName name="NPenL">#REF!</definedName>
    <definedName name="nperiodicrate" localSheetId="1">Annual_interest_rate/Payments_per_year</definedName>
    <definedName name="nperiodicrate" localSheetId="2">Annual_interest_rate/Payments_per_year</definedName>
    <definedName name="nperiodicrate">Annual_interest_rate/Payments_per_year</definedName>
    <definedName name="NPIC">#REF!</definedName>
    <definedName name="NPNG_Upload">#REF!,#REF!,#REF!,#REF!,#REF!</definedName>
    <definedName name="npool">#REF!</definedName>
    <definedName name="NPPBC">#REF!</definedName>
    <definedName name="NPV_Rev_Req">#REF!</definedName>
    <definedName name="nquestion" localSheetId="1" hidden="1">{#N/A,#N/A,FALSE,"Consolidated Shipley";#N/A,#N/A,FALSE,"Consolidated PWB";#N/A,#N/A,FALSE,"Consolidated Micro"}</definedName>
    <definedName name="nquestion" localSheetId="2" hidden="1">{#N/A,#N/A,FALSE,"Consolidated Shipley";#N/A,#N/A,FALSE,"Consolidated PWB";#N/A,#N/A,FALSE,"Consolidated Micro"}</definedName>
    <definedName name="nquestion" hidden="1">{#N/A,#N/A,FALSE,"Consolidated Shipley";#N/A,#N/A,FALSE,"Consolidated PWB";#N/A,#N/A,FALSE,"Consolidated Micro"}</definedName>
    <definedName name="nquestionii" localSheetId="1" hidden="1">{#N/A,#N/A,FALSE,"Consolidated Shipley";#N/A,#N/A,FALSE,"Consolidated PWB";#N/A,#N/A,FALSE,"Consolidated Micro"}</definedName>
    <definedName name="nquestionii" localSheetId="2" hidden="1">{#N/A,#N/A,FALSE,"Consolidated Shipley";#N/A,#N/A,FALSE,"Consolidated PWB";#N/A,#N/A,FALSE,"Consolidated Micro"}</definedName>
    <definedName name="nquestionii" hidden="1">{#N/A,#N/A,FALSE,"Consolidated Shipley";#N/A,#N/A,FALSE,"Consolidated PWB";#N/A,#N/A,FALSE,"Consolidated Micro"}</definedName>
    <definedName name="NSProjectionMethodIndex">#REF!</definedName>
    <definedName name="NSRequiredLevelOfEvidenceItems">#REF!</definedName>
    <definedName name="NTDR">#REF!</definedName>
    <definedName name="ntotalpayments" localSheetId="1">Payments_per_year*Term_in_years</definedName>
    <definedName name="ntotalpayments" localSheetId="2">Payments_per_year*Term_in_years</definedName>
    <definedName name="ntotalpayments">Payments_per_year*Term_in_years</definedName>
    <definedName name="NTPLT">#REF!</definedName>
    <definedName name="ntrial" localSheetId="1" hidden="1">{"Cover",#N/A,FALSE,"Cover";"Summary",#N/A,FALSE,"Summarpage"}</definedName>
    <definedName name="ntrial" localSheetId="2" hidden="1">{"Cover",#N/A,FALSE,"Cover";"Summary",#N/A,FALSE,"Summarpage"}</definedName>
    <definedName name="ntrial" hidden="1">{"Cover",#N/A,FALSE,"Cover";"Summary",#N/A,FALSE,"Summarpage"}</definedName>
    <definedName name="ntrialii" localSheetId="1" hidden="1">{"Cover",#N/A,FALSE,"Cover";"Summary",#N/A,FALSE,"Summarpage"}</definedName>
    <definedName name="ntrialii" localSheetId="2" hidden="1">{"Cover",#N/A,FALSE,"Cover";"Summary",#N/A,FALSE,"Summarpage"}</definedName>
    <definedName name="ntrialii" hidden="1">{"Cover",#N/A,FALSE,"Cover";"Summary",#N/A,FALSE,"Summarpage"}</definedName>
    <definedName name="NTSRR">#REF!</definedName>
    <definedName name="Nuc_Co">#N/A</definedName>
    <definedName name="Nuc_CoC">#N/A</definedName>
    <definedName name="Nuc_Coc_MW">#N/A</definedName>
    <definedName name="NucF">#REF!</definedName>
    <definedName name="NucFuel_Bra">#REF!</definedName>
    <definedName name="NucFuel_Byr">#REF!</definedName>
    <definedName name="NucFuel_Dre">#REF!</definedName>
    <definedName name="NucFuel_E">#REF!</definedName>
    <definedName name="NucFuel_Las">#REF!</definedName>
    <definedName name="NucFuel_Lim">#REF!</definedName>
    <definedName name="NucFuel_MA">#REF!</definedName>
    <definedName name="NucFuel_MW">#N/A</definedName>
    <definedName name="NucFuel_PB">#REF!</definedName>
    <definedName name="NucFuel_Qua">#REF!</definedName>
    <definedName name="NucFuel_SW">#REF!</definedName>
    <definedName name="NucFuel_Tot">#REF!</definedName>
    <definedName name="NucFuelWD_MA">#REF!</definedName>
    <definedName name="NucFuelWD_MW">#REF!</definedName>
    <definedName name="Nuclear">#REF!</definedName>
    <definedName name="Nuclear_Decommissioning">#REF!</definedName>
    <definedName name="Nuclear_Decommissioning_Trust_Funds">#REF!</definedName>
    <definedName name="Nuclear_Secur_Date">#REF!</definedName>
    <definedName name="NuclearC">#N/A</definedName>
    <definedName name="Nuclearc_MW">#N/A</definedName>
    <definedName name="NUCPLT">#REF!</definedName>
    <definedName name="NUGS">#REF!</definedName>
    <definedName name="num_of_regions">#REF!</definedName>
    <definedName name="Num_Pmt_Per_Year">#REF!</definedName>
    <definedName name="Number">#REF!</definedName>
    <definedName name="Number_of_Payments">#N/A</definedName>
    <definedName name="numMonthsCredit_MA">#REF!</definedName>
    <definedName name="NUTIL">#REF!</definedName>
    <definedName name="NvsASD">"V2000-12-31"</definedName>
    <definedName name="NvsAutoDrillOk">"VN"</definedName>
    <definedName name="NvsDateToNumber">"Y"</definedName>
    <definedName name="NvsElapsedTime">0.0000140046249725856</definedName>
    <definedName name="NvsEndTime">37081.606168287</definedName>
    <definedName name="NvsInstLang">"VENG"</definedName>
    <definedName name="NvsInstSpec">"%,LACT_LEDGER,SYTD,FBUSINESS_UNIT,TCONSOLID,NDECO_BUNDL,FACCOUNT,TACCT_SUMMARY,NAMRT_DF_DPR_DEF_RT_P"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BusUnit">"V"</definedName>
    <definedName name="NvsPanelEffdt">"V1992-12-10"</definedName>
    <definedName name="NvsPanelSetid">"VNEWGN"</definedName>
    <definedName name="NvsParentRef">#REF!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ACCOUNTING_PERIOD">"CAL_DETP_TBL"</definedName>
    <definedName name="NvsValTbl.AFFILIATE">"AFFILIATE_VW"</definedName>
    <definedName name="NvsValTbl.BUSINESS_UNIT">"BUS_UNIT_TBL_GL"</definedName>
    <definedName name="NvsValTbl.CHARTFIELD1">"CHARTFIELD1_TBL"</definedName>
    <definedName name="NvsValTbl.CURRENCY_CD">"CURRENCY_CD_TBL"</definedName>
    <definedName name="NvsValTbl.DEPTID">"DEPARTMENT_TBL"</definedName>
    <definedName name="NvsValTbl.E_LEGAL_ENTITY">"E_LE_TBL"</definedName>
    <definedName name="NvsValTbl.PROJECT_ID">"PROJECT_FS"</definedName>
    <definedName name="NvsValTbl.STATISTICS_CODE">"STAT_TBL"</definedName>
    <definedName name="nwrm.fpk" localSheetId="1" hidden="1">{#N/A,#N/A,FALSE,"Consolidated Shipley";#N/A,#N/A,FALSE,"Consolidated PWB";#N/A,#N/A,FALSE,"Consolidated Micro"}</definedName>
    <definedName name="nwrm.fpk" localSheetId="2" hidden="1">{#N/A,#N/A,FALSE,"Consolidated Shipley";#N/A,#N/A,FALSE,"Consolidated PWB";#N/A,#N/A,FALSE,"Consolidated Micro"}</definedName>
    <definedName name="nwrm.fpk" hidden="1">{#N/A,#N/A,FALSE,"Consolidated Shipley";#N/A,#N/A,FALSE,"Consolidated PWB";#N/A,#N/A,FALSE,"Consolidated Micro"}</definedName>
    <definedName name="nwrn.adfs" localSheetId="1" hidden="1">{#N/A,#N/A,FALSE,"Consolidated Shipley";#N/A,#N/A,FALSE,"Consolidated PWB";#N/A,#N/A,FALSE,"Consolidated Micro"}</definedName>
    <definedName name="nwrn.adfs" localSheetId="2" hidden="1">{#N/A,#N/A,FALSE,"Consolidated Shipley";#N/A,#N/A,FALSE,"Consolidated PWB";#N/A,#N/A,FALSE,"Consolidated Micro"}</definedName>
    <definedName name="nwrn.adfs" hidden="1">{#N/A,#N/A,FALSE,"Consolidated Shipley";#N/A,#N/A,FALSE,"Consolidated PWB";#N/A,#N/A,FALSE,"Consolidated Micro"}</definedName>
    <definedName name="nwrn.fpkkk" localSheetId="1" hidden="1">{#N/A,#N/A,FALSE,"Consolidated Shipley";#N/A,#N/A,FALSE,"Consolidated PWB";#N/A,#N/A,FALSE,"Consolidated Micro"}</definedName>
    <definedName name="nwrn.fpkkk" localSheetId="2" hidden="1">{#N/A,#N/A,FALSE,"Consolidated Shipley";#N/A,#N/A,FALSE,"Consolidated PWB";#N/A,#N/A,FALSE,"Consolidated Micro"}</definedName>
    <definedName name="nwrn.fpkkk" hidden="1">{#N/A,#N/A,FALSE,"Consolidated Shipley";#N/A,#N/A,FALSE,"Consolidated PWB";#N/A,#N/A,FALSE,"Consolidated Micro"}</definedName>
    <definedName name="nwrn.pulpp" localSheetId="1" hidden="1">{"Pulp Production",#N/A,FALSE,"Pulp";"Pulp Earnings",#N/A,FALSE,"Pulp"}</definedName>
    <definedName name="nwrn.pulpp" localSheetId="2" hidden="1">{"Pulp Production",#N/A,FALSE,"Pulp";"Pulp Earnings",#N/A,FALSE,"Pulp"}</definedName>
    <definedName name="nwrn.pulpp" hidden="1">{"Pulp Production",#N/A,FALSE,"Pulp";"Pulp Earnings",#N/A,FALSE,"Pulp"}</definedName>
    <definedName name="nwrncomplete" localSheetId="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nwrncomplete" localSheetId="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nwrncomplete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nwrnfadf" localSheetId="1" hidden="1">{#N/A,#N/A,FALSE,"Consolidated Shipley";#N/A,#N/A,FALSE,"Consolidated PWB";#N/A,#N/A,FALSE,"Consolidated Micro"}</definedName>
    <definedName name="nwrnfadf" localSheetId="2" hidden="1">{#N/A,#N/A,FALSE,"Consolidated Shipley";#N/A,#N/A,FALSE,"Consolidated PWB";#N/A,#N/A,FALSE,"Consolidated Micro"}</definedName>
    <definedName name="nwrnfadf" hidden="1">{#N/A,#N/A,FALSE,"Consolidated Shipley";#N/A,#N/A,FALSE,"Consolidated PWB";#N/A,#N/A,FALSE,"Consolidated Micro"}</definedName>
    <definedName name="nwrnpagers" localSheetId="1" hidden="1">{"Cover",#N/A,FALSE,"Cover";"Summary",#N/A,FALSE,"Summarpage"}</definedName>
    <definedName name="nwrnpagers" localSheetId="2" hidden="1">{"Cover",#N/A,FALSE,"Cover";"Summary",#N/A,FALSE,"Summarpage"}</definedName>
    <definedName name="nwrnpagers" hidden="1">{"Cover",#N/A,FALSE,"Cover";"Summary",#N/A,FALSE,"Summarpage"}</definedName>
    <definedName name="NYEAR_CONT">#REF!</definedName>
    <definedName name="o" localSheetId="1" hidden="1">{"Cash - Products",#N/A,FALSE,"SUB BS Flux"}</definedName>
    <definedName name="o" localSheetId="2" hidden="1">{"Cash - Products",#N/A,FALSE,"SUB BS Flux"}</definedName>
    <definedName name="o" hidden="1">{"Cash - Products",#N/A,FALSE,"SUB BS Flux"}</definedName>
    <definedName name="O_M___Accounting_Adjustments">#REF!</definedName>
    <definedName name="O_M___Affiliate_Other">#REF!</definedName>
    <definedName name="O_M___External__include_payroll_tax">#REF!</definedName>
    <definedName name="O_M_Affiliate_CPM">#REF!</definedName>
    <definedName name="O_M_Alloc___Corp_Support___Merger_Int">#REF!</definedName>
    <definedName name="O_M_Alloc___Marketing___Cust_Service">#REF!</definedName>
    <definedName name="O_M_Subtotal_CPM">#REF!</definedName>
    <definedName name="OBACharges_HMC">#REF!</definedName>
    <definedName name="OBRADR">#REF!</definedName>
    <definedName name="OCA">#REF!</definedName>
    <definedName name="OCL">#REF!</definedName>
    <definedName name="OCLben">#REF!</definedName>
    <definedName name="oclinput">#REF!</definedName>
    <definedName name="oclkey">#REF!</definedName>
    <definedName name="OCost">#REF!</definedName>
    <definedName name="OCT">#REF!</definedName>
    <definedName name="Oct_97" hidden="1">#REF!</definedName>
    <definedName name="Oct_98" hidden="1">#REF!</definedName>
    <definedName name="ODD">#REF!</definedName>
    <definedName name="offpeakdailyvega">#REF!</definedName>
    <definedName name="OffPeakDays">#REF!</definedName>
    <definedName name="offpeakmonthlyvega">#REF!</definedName>
    <definedName name="OffPeakPeriod">#REF!</definedName>
    <definedName name="offpr">#REF!</definedName>
    <definedName name="Oil___Gas_E_P">#REF!</definedName>
    <definedName name="Oil___Gas_E_P_YR_2005">#REF!</definedName>
    <definedName name="Oil___Gas_E_P_YR_2006">#REF!</definedName>
    <definedName name="Oil___Gas_E_P_YR_2007">#REF!</definedName>
    <definedName name="Oil___Gas_E_P_YR_2008">#REF!</definedName>
    <definedName name="OImpVol">#REF!</definedName>
    <definedName name="OImpVolFirstDer">#REF!</definedName>
    <definedName name="OImpVolSecondDer">#REF!</definedName>
    <definedName name="OImpVolValue">#REF!</definedName>
    <definedName name="ok">"46A77S0J3A6DMSOD9MQSK0ZYO"</definedName>
    <definedName name="okdok">#REF!</definedName>
    <definedName name="okdokok">#REF!</definedName>
    <definedName name="okdokokdok">#REF!</definedName>
    <definedName name="OL">#REF!</definedName>
    <definedName name="old">#REF!</definedName>
    <definedName name="OLDBONUS">#REF!</definedName>
    <definedName name="OLDCLASS">#REF!</definedName>
    <definedName name="OLDSYSTEM">#REF!</definedName>
    <definedName name="OLDTOT">#REF!</definedName>
    <definedName name="Olg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Olg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Olg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OMA">#REF!</definedName>
    <definedName name="omarketvalue">#REF!</definedName>
    <definedName name="OMB">#REF!</definedName>
    <definedName name="OmicronCurveDate">#REF!</definedName>
    <definedName name="OmicronIndex">#REF!</definedName>
    <definedName name="OmicronNumber">#REF!</definedName>
    <definedName name="omktval">#REF!</definedName>
    <definedName name="omsumm">#REF!</definedName>
    <definedName name="oncolinput">#REF!</definedName>
    <definedName name="oncolkey">#REF!</definedName>
    <definedName name="one">1</definedName>
    <definedName name="ONEA">#N/A</definedName>
    <definedName name="ONM">#REF!</definedName>
    <definedName name="OnPeakDays">#REF!</definedName>
    <definedName name="onPeakFactor">#REF!</definedName>
    <definedName name="OnPeakMonth">#REF!</definedName>
    <definedName name="OOMCRev_HMC">#REF!</definedName>
    <definedName name="oowwaa" localSheetId="1" hidden="1">{#N/A,#N/A,FALSE,"O&amp;M by processes";#N/A,#N/A,FALSE,"Elec Act vs Bud";#N/A,#N/A,FALSE,"G&amp;A";#N/A,#N/A,FALSE,"BGS";#N/A,#N/A,FALSE,"Res Cost"}</definedName>
    <definedName name="oowwaa" localSheetId="2" hidden="1">{#N/A,#N/A,FALSE,"O&amp;M by processes";#N/A,#N/A,FALSE,"Elec Act vs Bud";#N/A,#N/A,FALSE,"G&amp;A";#N/A,#N/A,FALSE,"BGS";#N/A,#N/A,FALSE,"Res Cost"}</definedName>
    <definedName name="oowwaa" hidden="1">{#N/A,#N/A,FALSE,"O&amp;M by processes";#N/A,#N/A,FALSE,"Elec Act vs Bud";#N/A,#N/A,FALSE,"G&amp;A";#N/A,#N/A,FALSE,"BGS";#N/A,#N/A,FALSE,"Res Cost"}</definedName>
    <definedName name="OPC">#REF!</definedName>
    <definedName name="OpCapacity">#REF!</definedName>
    <definedName name="OpCo">#REF!</definedName>
    <definedName name="OpCo_dropdown">#REF!</definedName>
    <definedName name="open">#REF!</definedName>
    <definedName name="OPENBS_WC">#REF!</definedName>
    <definedName name="OpEndDate">#REF!</definedName>
    <definedName name="OPERATING_ACTIVITY">#REF!</definedName>
    <definedName name="Operating_Expense">#REF!</definedName>
    <definedName name="Operating_Expense___Net">#REF!</definedName>
    <definedName name="Operating_Expenses">#REF!</definedName>
    <definedName name="Operating_Expenses_CPM">#REF!</definedName>
    <definedName name="Operating_Income_Adjustments_2003_Euro">#REF!</definedName>
    <definedName name="Operating_Labor_in_Cost_of_Sales__Non_Reg">#REF!</definedName>
    <definedName name="Operating_Revenue_CPM">#REF!</definedName>
    <definedName name="OperatingIncome_E">#REF!</definedName>
    <definedName name="OperatingIncome_MA">#REF!</definedName>
    <definedName name="OperatingIncome_MW">#REF!</definedName>
    <definedName name="OperatingIncome_SW">#REF!</definedName>
    <definedName name="OperatingIncome_Tot">#REF!</definedName>
    <definedName name="OperatingMargin_E">#N/A</definedName>
    <definedName name="Operation___Maintenance_CPM">#REF!</definedName>
    <definedName name="Operational_Excellence_">#REF!</definedName>
    <definedName name="Operational_Execution_And_Safety">#REF!</definedName>
    <definedName name="OPERATOR_ID">#REF!</definedName>
    <definedName name="opmtdpnl">#REF!</definedName>
    <definedName name="OPR">#REF!</definedName>
    <definedName name="ops">#REF!</definedName>
    <definedName name="opsdef">#REF!</definedName>
    <definedName name="OpStartDate">#REF!</definedName>
    <definedName name="opt_curves">#REF!</definedName>
    <definedName name="optAlbaSelSales_Click">#REF!</definedName>
    <definedName name="OptExpDateShift">#REF!</definedName>
    <definedName name="OptHol">#REF!</definedName>
    <definedName name="Option_Proceeds">#REF!</definedName>
    <definedName name="optionmktval">#REF!</definedName>
    <definedName name="optionpremium">#REF!</definedName>
    <definedName name="Optionpurch">#N/A</definedName>
    <definedName name="Optionpurchc">#N/A</definedName>
    <definedName name="options">#REF!</definedName>
    <definedName name="Optionsale">#N/A</definedName>
    <definedName name="Optionsalec">#N/A</definedName>
    <definedName name="optprior">#REF!</definedName>
    <definedName name="OptSat">#REF!</definedName>
    <definedName name="optSelCust_Click">#REF!</definedName>
    <definedName name="optSelMiniPlan_Click5">#REF!</definedName>
    <definedName name="optSelPlant_Click1">#REF!</definedName>
    <definedName name="optselsba_click1">#REF!</definedName>
    <definedName name="optSelSba_Click5">#REF!</definedName>
    <definedName name="optSelSbuRgn">"Option Button 83"</definedName>
    <definedName name="optSelVehMdl_Click" localSheetId="1">'2. AFUDC Equity Incurred'!optSelVehMdl_Click</definedName>
    <definedName name="optSelVehMdl_Click" localSheetId="2">'3. Depreciation Rates'!optSelVehMdl_Click</definedName>
    <definedName name="optSelVehMdl_Click">[0]!optSelVehMdl_Click</definedName>
    <definedName name="OptSun">#REF!</definedName>
    <definedName name="OptWeek">#REF!</definedName>
    <definedName name="ORACLE_DEPRECIATION">#REF!</definedName>
    <definedName name="OrderedPrices">#REF!</definedName>
    <definedName name="OrderedPricesSat">#REF!</definedName>
    <definedName name="OrderedPricesSun">#REF!</definedName>
    <definedName name="OrderedScalars">#REF!</definedName>
    <definedName name="Organization">"Automotive Components Division"</definedName>
    <definedName name="OrgCell">#REF!</definedName>
    <definedName name="OriginalEntityList">#REF!</definedName>
    <definedName name="ORIGINALLIFE">#REF!</definedName>
    <definedName name="originalversion">#REF!</definedName>
    <definedName name="OStrike">#REF!</definedName>
    <definedName name="OTake">#REF!</definedName>
    <definedName name="OtExp">#REF!</definedName>
    <definedName name="other" hidden="1">#REF!</definedName>
    <definedName name="Other_Accounts_Receivable">#REF!</definedName>
    <definedName name="Other_Adj.___Working_Capital">#REF!</definedName>
    <definedName name="Other_Adjustment">#REF!</definedName>
    <definedName name="OTHER_ASSETS">#REF!</definedName>
    <definedName name="Other_Assets_and_Liabilities_CPM">#REF!</definedName>
    <definedName name="Other_Comp._Income_CPM">#REF!</definedName>
    <definedName name="Other_Cost_of_Goods_Sold___Affiliate">#REF!</definedName>
    <definedName name="Other_Cost_of_Goods_Sold___External">#REF!</definedName>
    <definedName name="Other_Current_Asset">#REF!</definedName>
    <definedName name="Other_Current_Assets">#REF!</definedName>
    <definedName name="Other_Current_Liabilities">#REF!</definedName>
    <definedName name="Other_Deferred_Asset">#REF!</definedName>
    <definedName name="Other_Deferred_Assets">#REF!</definedName>
    <definedName name="Other_Deferred_Assets_CPM">#REF!</definedName>
    <definedName name="Other_Deferred_Liabilities">#REF!</definedName>
    <definedName name="Other_EG_Reg__excl_MichCon_Util">#REF!</definedName>
    <definedName name="Other_EG_Reg__excl_MichCon_Util__YR_2003">#REF!</definedName>
    <definedName name="Other_EG_Reg__excl_MichCon_Util__YR_2004">#REF!</definedName>
    <definedName name="Other_EG_Reg__excl_MichCon_Util__YR_2005">#REF!</definedName>
    <definedName name="Other_EG_Reg__excl_MichCon_Util__YR_2006">#REF!</definedName>
    <definedName name="Other_EG_Reg__excl_MichCon_Util__YR_2007">#REF!</definedName>
    <definedName name="Other_EG_Reg__excl_MichCon_Util__YR_2008">#REF!</definedName>
    <definedName name="Other_Growth_YR_2003">#REF!</definedName>
    <definedName name="Other_Growth_YR_2004">#REF!</definedName>
    <definedName name="Other_Growth_YR_2005">#REF!</definedName>
    <definedName name="Other_Growth_YR_2006">#REF!</definedName>
    <definedName name="Other_Growth_YR_2007">#REF!</definedName>
    <definedName name="Other_Growth_YR_2008">#REF!</definedName>
    <definedName name="Other_Income_Deductions_CPM">#REF!</definedName>
    <definedName name="Other_Investing_Activity">#REF!</definedName>
    <definedName name="Other_Investing_Activity_CPM">#REF!</definedName>
    <definedName name="Other_Investment">#REF!</definedName>
    <definedName name="Other_Investments">#REF!</definedName>
    <definedName name="OTHER_LIABILITIES">#REF!</definedName>
    <definedName name="Other_Liabilities_CPM">#REF!</definedName>
    <definedName name="Other_Misc__Income__Deduction">#REF!</definedName>
    <definedName name="Other_Misc__Income__Loss">#REF!</definedName>
    <definedName name="other_mix_cap">#REF!</definedName>
    <definedName name="other_mix_total">#REF!</definedName>
    <definedName name="Other_OID_CPM">#REF!</definedName>
    <definedName name="Other_Operating_Expenses">#REF!</definedName>
    <definedName name="OTHER_PLANT_RELATED_ACTIVITY">#REF!</definedName>
    <definedName name="OTHER_REPORTED_ITEMS">#REF!</definedName>
    <definedName name="other_revenue">#REF!</definedName>
    <definedName name="Other_Temporary_Differences_CPM">#REF!</definedName>
    <definedName name="other_variable_cost">#REF!</definedName>
    <definedName name="Other_VLOOKUP">#REF!</definedName>
    <definedName name="OTHERAS">#REF!</definedName>
    <definedName name="OtherEngineering">#REF!</definedName>
    <definedName name="OtherFossil_E">#REF!</definedName>
    <definedName name="OtherFossil_MA">#REF!</definedName>
    <definedName name="OtherFossil_MW">#REF!</definedName>
    <definedName name="OtherFossil_SW">#REF!</definedName>
    <definedName name="OtherFossil_Tot">#REF!</definedName>
    <definedName name="OtherTop_MA">#REF!</definedName>
    <definedName name="OtherVariable2">#REF!</definedName>
    <definedName name="OtherVariable3">#REF!</definedName>
    <definedName name="OtherVariable4">#REF!</definedName>
    <definedName name="OtInc">#REF!</definedName>
    <definedName name="OTPROPLT">#REF!</definedName>
    <definedName name="OTR_TST">#REF!</definedName>
    <definedName name="OtRev">#REF!</definedName>
    <definedName name="Out_of_Balance_Condition">#REF!</definedName>
    <definedName name="OUT_OF_BALANCE_CONDITION___Account_Detail">#REF!</definedName>
    <definedName name="outagetable">#N/A</definedName>
    <definedName name="OutboundDuty">#REF!</definedName>
    <definedName name="OutboundFreight">#REF!</definedName>
    <definedName name="outcapex">#REF!</definedName>
    <definedName name="outda">#REF!</definedName>
    <definedName name="outebitda">#REF!</definedName>
    <definedName name="OUTPUT">#N/A</definedName>
    <definedName name="output_table">#REF!</definedName>
    <definedName name="OutputRange">#REF!</definedName>
    <definedName name="OutputScheduleCount">#REF!</definedName>
    <definedName name="outqda">#REF!</definedName>
    <definedName name="outqebitda">#REF!</definedName>
    <definedName name="outqrev">#REF!</definedName>
    <definedName name="outrev">#REF!</definedName>
    <definedName name="Outstanding_Issue_Index">#REF!</definedName>
    <definedName name="Over_Recovery_of_Supply_Costs">#REF!</definedName>
    <definedName name="Overhead">#REF!</definedName>
    <definedName name="OverLayRep_Click" localSheetId="1">'2. AFUDC Equity Incurred'!OverLayRep_Click</definedName>
    <definedName name="OverLayRep_Click" localSheetId="2">'3. Depreciation Rates'!OverLayRep_Click</definedName>
    <definedName name="OverLayRep_Click">[0]!OverLayRep_Click</definedName>
    <definedName name="OverrideTrigger">#REF!</definedName>
    <definedName name="OVolOverDailyOffPeak">#REF!</definedName>
    <definedName name="OVolOverDailyPeak">#REF!</definedName>
    <definedName name="OVolOverMonthlyOffPeak">#REF!</definedName>
    <definedName name="OVolOverMonthlyPeak">#REF!</definedName>
    <definedName name="ownernetMW">#REF!</definedName>
    <definedName name="OwnNucFuel_MA">#REF!</definedName>
    <definedName name="OwnNucFuel_MW">#REF!</definedName>
    <definedName name="p">#REF!</definedName>
    <definedName name="P_MACRO">#REF!</definedName>
    <definedName name="P_TYPE">#N/A</definedName>
    <definedName name="P1_">#REF!</definedName>
    <definedName name="P1_STR1_S">#REF!</definedName>
    <definedName name="P2_">#REF!</definedName>
    <definedName name="P2_Records">#REF!</definedName>
    <definedName name="P2_STR1_S">#REF!</definedName>
    <definedName name="Packaging">#REF!</definedName>
    <definedName name="PackagingTooling">#REF!</definedName>
    <definedName name="PAGE">#REF!</definedName>
    <definedName name="PAGE.1">#REF!</definedName>
    <definedName name="PAGE.2">#REF!</definedName>
    <definedName name="PAGE.4">#REF!</definedName>
    <definedName name="PAGE.5">#REF!</definedName>
    <definedName name="PAGE.6">#REF!</definedName>
    <definedName name="PAGE.7">#REF!</definedName>
    <definedName name="PAGE_1">#REF!</definedName>
    <definedName name="PAGE_2A">#REF!</definedName>
    <definedName name="PAGE_3B">#REF!</definedName>
    <definedName name="PAGE1">#N/A</definedName>
    <definedName name="PAGE1.1">#REF!</definedName>
    <definedName name="PAGE1.2">#REF!</definedName>
    <definedName name="page1.3">#REF!</definedName>
    <definedName name="PAGE1.4">#REF!</definedName>
    <definedName name="PAGE10">#REF!</definedName>
    <definedName name="PAGE10ADJ">#REF!</definedName>
    <definedName name="PAGE10FSUM">#REF!</definedName>
    <definedName name="PAGE10SUM">#REF!</definedName>
    <definedName name="PAGE11">#REF!</definedName>
    <definedName name="PAGE11ADJ">#REF!</definedName>
    <definedName name="PAGE11FSUM">#REF!</definedName>
    <definedName name="PAGE11SUM">#REF!</definedName>
    <definedName name="PAGE12">#REF!</definedName>
    <definedName name="PAGE12ADJ">#REF!</definedName>
    <definedName name="PAGE12FSUM">#REF!</definedName>
    <definedName name="PAGE12SUM">#REF!</definedName>
    <definedName name="PAGE13">#REF!</definedName>
    <definedName name="PAGE13ADJ">#REF!</definedName>
    <definedName name="PAGE13FSUM">#REF!</definedName>
    <definedName name="PAGE13SUM">#REF!</definedName>
    <definedName name="PAGE14">#REF!</definedName>
    <definedName name="PAGE14ADJ">#REF!</definedName>
    <definedName name="PAGE14FSUM">#REF!</definedName>
    <definedName name="PAGE14SUM">#REF!</definedName>
    <definedName name="PAGE15">#REF!</definedName>
    <definedName name="PAGE15ADJ">#REF!</definedName>
    <definedName name="PAGE15FSUM">#REF!</definedName>
    <definedName name="PAGE15SUM">#REF!</definedName>
    <definedName name="PAGE16">#REF!</definedName>
    <definedName name="PAGE16ADJ">#REF!</definedName>
    <definedName name="PAGE16FSUM">#REF!</definedName>
    <definedName name="PAGE16SUM">#REF!</definedName>
    <definedName name="PAGE17">#REF!</definedName>
    <definedName name="PAGE17ADJ">#REF!</definedName>
    <definedName name="PAGE17FSUM">#REF!</definedName>
    <definedName name="PAGE17SUM">#REF!</definedName>
    <definedName name="PAGE18">#REF!</definedName>
    <definedName name="PAGE18ADJ">#REF!</definedName>
    <definedName name="PAGE18FSUM">#REF!</definedName>
    <definedName name="PAGE18SUM">#REF!</definedName>
    <definedName name="PAGE19">#REF!</definedName>
    <definedName name="PAGE19ADJ">#REF!</definedName>
    <definedName name="PAGE19FSUM">#REF!</definedName>
    <definedName name="PAGE19SUM">#REF!</definedName>
    <definedName name="PAGE1A">#REF!</definedName>
    <definedName name="PAGE1ADJ">#REF!</definedName>
    <definedName name="PAGE1FSUM">#REF!</definedName>
    <definedName name="PAGE1SUM">#REF!</definedName>
    <definedName name="PAGE2">#N/A</definedName>
    <definedName name="PAGE20">#REF!</definedName>
    <definedName name="PAGE20ADJ">#REF!</definedName>
    <definedName name="PAGE20FSUM">#REF!</definedName>
    <definedName name="PAGE20SUM">#REF!</definedName>
    <definedName name="PAGE21">#REF!</definedName>
    <definedName name="PAGE21ADJ">#REF!</definedName>
    <definedName name="PAGE21FSUM">#REF!</definedName>
    <definedName name="PAGE21SUM">#REF!</definedName>
    <definedName name="PAGE22">#REF!</definedName>
    <definedName name="PAGE22ADJ">#REF!</definedName>
    <definedName name="PAGE22FSUM">#REF!</definedName>
    <definedName name="PAGE22SUM">#REF!</definedName>
    <definedName name="PAGE23">#REF!</definedName>
    <definedName name="PAGE23ADJ">#REF!</definedName>
    <definedName name="PAGE23FSUM">#REF!</definedName>
    <definedName name="PAGE23SUM">#REF!</definedName>
    <definedName name="PAGE24">#REF!</definedName>
    <definedName name="PAGE24ADJ">#REF!</definedName>
    <definedName name="PAGE24FSUM">#REF!</definedName>
    <definedName name="PAGE24SUM">#REF!</definedName>
    <definedName name="PAGE25">#REF!</definedName>
    <definedName name="PAGE25ADJ">#REF!</definedName>
    <definedName name="PAGE25FSUM">#REF!</definedName>
    <definedName name="PAGE25SUM">#REF!</definedName>
    <definedName name="PAGE26">#REF!</definedName>
    <definedName name="PAGE26FSUM">#REF!</definedName>
    <definedName name="PAGE26SUM">#REF!</definedName>
    <definedName name="PAGE27">#REF!</definedName>
    <definedName name="PAGE27FSUM">#REF!</definedName>
    <definedName name="PAGE27SUM">#REF!</definedName>
    <definedName name="PAGE28">#REF!</definedName>
    <definedName name="PAGE28F">#REF!</definedName>
    <definedName name="PAGE28FSUM">#REF!</definedName>
    <definedName name="PAGE28SUM">#REF!</definedName>
    <definedName name="PAGE29">#REF!</definedName>
    <definedName name="PAGE29F">#REF!</definedName>
    <definedName name="PAGE29FSUM">#REF!</definedName>
    <definedName name="PAGE29SUM">#REF!</definedName>
    <definedName name="PAGE2ADJ">#REF!</definedName>
    <definedName name="PAGE2FSUM">#REF!</definedName>
    <definedName name="PAGE2SUM">#REF!</definedName>
    <definedName name="PAGE3">#REF!</definedName>
    <definedName name="PAGE30">#REF!</definedName>
    <definedName name="PAGE30F">#REF!</definedName>
    <definedName name="PAGE30FSUM">#REF!</definedName>
    <definedName name="PAGE30SUM">#REF!</definedName>
    <definedName name="PAGE31">#REF!</definedName>
    <definedName name="PAGE31F">#REF!</definedName>
    <definedName name="PAGE31FSUM">#REF!</definedName>
    <definedName name="PAGE31SUM">#REF!</definedName>
    <definedName name="PAGE32">#REF!</definedName>
    <definedName name="PAGE32F">#REF!</definedName>
    <definedName name="PAGE32FSUM">#REF!</definedName>
    <definedName name="PAGE32SUM">#REF!</definedName>
    <definedName name="PAGE33">#REF!</definedName>
    <definedName name="PAGE33F">#REF!</definedName>
    <definedName name="PAGE33FSUM">#REF!</definedName>
    <definedName name="PAGE33SUM">#REF!</definedName>
    <definedName name="PAGE34">#REF!</definedName>
    <definedName name="PAGE34D">#REF!</definedName>
    <definedName name="PAGE34F">#REF!</definedName>
    <definedName name="PAGE34FSUM">#REF!</definedName>
    <definedName name="PAGE34SUM">#REF!</definedName>
    <definedName name="PAGE35">#REF!</definedName>
    <definedName name="PAGE35F">#REF!</definedName>
    <definedName name="PAGE35FSUM">#REF!</definedName>
    <definedName name="PAGE35SUM">#REF!</definedName>
    <definedName name="PAGE36">#REF!</definedName>
    <definedName name="PAGE36F">#REF!</definedName>
    <definedName name="PAGE36FSUM">#REF!</definedName>
    <definedName name="PAGE36SUM">#REF!</definedName>
    <definedName name="PAGE37">#REF!</definedName>
    <definedName name="PAGE37F">#REF!</definedName>
    <definedName name="PAGE37FSUM">#REF!</definedName>
    <definedName name="PAGE37SUM">#REF!</definedName>
    <definedName name="PAGE38">#REF!</definedName>
    <definedName name="PAGE38F">#REF!</definedName>
    <definedName name="PAGE38FSUM">#REF!</definedName>
    <definedName name="PAGE38SUM">#REF!</definedName>
    <definedName name="PAGE39">#REF!</definedName>
    <definedName name="PAGE39F">#REF!</definedName>
    <definedName name="PAGE39FSUM">#REF!</definedName>
    <definedName name="PAGE39SUM">#REF!</definedName>
    <definedName name="PAGE3A">#REF!</definedName>
    <definedName name="PAGE3ADJ">#REF!</definedName>
    <definedName name="PAGE3FSUM">#REF!</definedName>
    <definedName name="PAGE3SUM">#REF!</definedName>
    <definedName name="PAGE4">#REF!</definedName>
    <definedName name="PAGE40">#REF!</definedName>
    <definedName name="PAGE40F">#REF!</definedName>
    <definedName name="PAGE40FSUM">#REF!</definedName>
    <definedName name="PAGE40SUM">#REF!</definedName>
    <definedName name="PAGE41">#REF!</definedName>
    <definedName name="PAGE41F">#REF!</definedName>
    <definedName name="PAGE41FSUM">#REF!</definedName>
    <definedName name="PAGE41SUM">#REF!</definedName>
    <definedName name="PAGE42">#REF!</definedName>
    <definedName name="PAGE42F">#REF!</definedName>
    <definedName name="PAGE42FSUM">#REF!</definedName>
    <definedName name="PAGE42SUM">#REF!</definedName>
    <definedName name="PAGE43">#REF!</definedName>
    <definedName name="PAGE43F">#REF!</definedName>
    <definedName name="PAGE43FSUM">#REF!</definedName>
    <definedName name="PAGE43SUM">#REF!</definedName>
    <definedName name="PAGE44">#REF!</definedName>
    <definedName name="PAGE44F">#REF!</definedName>
    <definedName name="PAGE44FSUM">#REF!</definedName>
    <definedName name="PAGE44SUM">#REF!</definedName>
    <definedName name="PAGE45">#REF!</definedName>
    <definedName name="PAGE45F">#REF!</definedName>
    <definedName name="PAGE45FSUM">#REF!</definedName>
    <definedName name="PAGE45SUM">#REF!</definedName>
    <definedName name="PAGE46">#REF!</definedName>
    <definedName name="PAGE46F">#REF!</definedName>
    <definedName name="PAGE46FSUM">#REF!</definedName>
    <definedName name="PAGE46SUM">#REF!</definedName>
    <definedName name="PAGE47">#REF!</definedName>
    <definedName name="PAGE47F">#REF!</definedName>
    <definedName name="PAGE47FSUM">#REF!</definedName>
    <definedName name="PAGE47SUM">#REF!</definedName>
    <definedName name="PAGE48">#REF!</definedName>
    <definedName name="PAGE48F">#REF!</definedName>
    <definedName name="PAGE48FSUM">#REF!</definedName>
    <definedName name="PAGE48SUM">#REF!</definedName>
    <definedName name="PAGE49">#REF!</definedName>
    <definedName name="PAGE49F">#REF!</definedName>
    <definedName name="PAGE49FSUM">#REF!</definedName>
    <definedName name="PAGE49SUM">#REF!</definedName>
    <definedName name="PAGE4A">#REF!</definedName>
    <definedName name="PAGE4ADJ">#REF!</definedName>
    <definedName name="PAGE4FSUM">#REF!</definedName>
    <definedName name="PAGE4SUM">#REF!</definedName>
    <definedName name="PAGE5">#REF!</definedName>
    <definedName name="PAGE50">#REF!</definedName>
    <definedName name="PAGE50F">#REF!</definedName>
    <definedName name="PAGE50FSUM">#REF!</definedName>
    <definedName name="PAGE50SUM">#REF!</definedName>
    <definedName name="PAGE51">#REF!</definedName>
    <definedName name="PAGE51F">#REF!</definedName>
    <definedName name="PAGE51FSUM">#REF!</definedName>
    <definedName name="PAGE52F">#REF!</definedName>
    <definedName name="PAGE52FSUM">#REF!</definedName>
    <definedName name="PAGE53F">#REF!</definedName>
    <definedName name="PAGE53FSUM">#REF!</definedName>
    <definedName name="PAGE54F">#REF!</definedName>
    <definedName name="PAGE54FSUM">#REF!</definedName>
    <definedName name="PAGE55F">#REF!</definedName>
    <definedName name="PAGE55FSUM">#REF!</definedName>
    <definedName name="PAGE56F">#REF!</definedName>
    <definedName name="PAGE56FSUM">#REF!</definedName>
    <definedName name="PAGE57F">#REF!</definedName>
    <definedName name="PAGE57FSUM">#REF!</definedName>
    <definedName name="PAGE58F">#REF!</definedName>
    <definedName name="PAGE58FSUM">#REF!</definedName>
    <definedName name="PAGE59F">#REF!</definedName>
    <definedName name="PAGE59FSUM">#REF!</definedName>
    <definedName name="PAGE5ADJ">#REF!</definedName>
    <definedName name="PAGE5FSUM">#REF!</definedName>
    <definedName name="PAGE5SUM">#REF!</definedName>
    <definedName name="PAGE6">#REF!</definedName>
    <definedName name="PAGE60F">#REF!</definedName>
    <definedName name="PAGE60FSUM">#REF!</definedName>
    <definedName name="PAGE61F">#REF!</definedName>
    <definedName name="PAGE61FSUM">#REF!</definedName>
    <definedName name="PAGE62F">#REF!</definedName>
    <definedName name="PAGE62FSUM">#REF!</definedName>
    <definedName name="PAGE6ADJ">#REF!</definedName>
    <definedName name="PAGE6FSUM">#REF!</definedName>
    <definedName name="PAGE6SUM">#REF!</definedName>
    <definedName name="PAGE7">#REF!</definedName>
    <definedName name="PAGE7ADJ">#REF!</definedName>
    <definedName name="PAGE7FSUM">#REF!</definedName>
    <definedName name="PAGE7SUM">#REF!</definedName>
    <definedName name="PAGE8">#REF!</definedName>
    <definedName name="PAGE8ADJ">#REF!</definedName>
    <definedName name="PAGE8FSUM">#REF!</definedName>
    <definedName name="PAGE8SUM">#REF!</definedName>
    <definedName name="PAGE9">#REF!</definedName>
    <definedName name="PAGE9ADJ">#REF!</definedName>
    <definedName name="PAGE9FSUM">#REF!</definedName>
    <definedName name="PAGE9SUM">#REF!</definedName>
    <definedName name="PAGEA">#REF!</definedName>
    <definedName name="PageB">#REF!</definedName>
    <definedName name="PAGEC">#REF!</definedName>
    <definedName name="PAGEE">#REF!</definedName>
    <definedName name="PageHeaders">#REF!</definedName>
    <definedName name="PageHeadersA">#REF!</definedName>
    <definedName name="PageHeadersF">#REF!</definedName>
    <definedName name="PageHeadersU">#REF!</definedName>
    <definedName name="Palmela">#REF!</definedName>
    <definedName name="pano">#REF!</definedName>
    <definedName name="panoprior">#REF!</definedName>
    <definedName name="panopriorpivot">#REF!</definedName>
    <definedName name="Partial_Year_Factor">#REF!</definedName>
    <definedName name="PartialPeriod">#REF!</definedName>
    <definedName name="PartialYear">#REF!</definedName>
    <definedName name="Participant_Discount_Rate">#REF!</definedName>
    <definedName name="Participation_Model">#REF!</definedName>
    <definedName name="Partner_Depreciation">#REF!</definedName>
    <definedName name="password_entry_Change" localSheetId="1">'2. AFUDC Equity Incurred'!password_entry_Change</definedName>
    <definedName name="password_entry_Change" localSheetId="2">'3. Depreciation Rates'!password_entry_Change</definedName>
    <definedName name="password_entry_Change">[0]!password_entry_Change</definedName>
    <definedName name="Past_Data">#REF!</definedName>
    <definedName name="PasteArray">#REF!</definedName>
    <definedName name="Pay">#REF!</definedName>
    <definedName name="Pay_Date">#REF!</definedName>
    <definedName name="Pay_Num">#REF!</definedName>
    <definedName name="paycosts">#REF!</definedName>
    <definedName name="PayExp">#REF!</definedName>
    <definedName name="Payment_Date">#N/A</definedName>
    <definedName name="PAYROLL">#REF!</definedName>
    <definedName name="PayTaxWH">#REF!</definedName>
    <definedName name="PBOafter2015">#REF!</definedName>
    <definedName name="PBOin2015">#REF!</definedName>
    <definedName name="PBT">#REF!</definedName>
    <definedName name="PC">#REF!</definedName>
    <definedName name="pc_type">#REF!</definedName>
    <definedName name="pca">#REF!</definedName>
    <definedName name="PctCash">#REF!</definedName>
    <definedName name="pctHW">#REF!</definedName>
    <definedName name="pctSWExp">#REF!</definedName>
    <definedName name="pctTraining">#REF!</definedName>
    <definedName name="pD">#REF!</definedName>
    <definedName name="Pdate">35902</definedName>
    <definedName name="pdopen">#REF!</definedName>
    <definedName name="pe">#REF!</definedName>
    <definedName name="PEAK">#REF!</definedName>
    <definedName name="peakdailyvega">#REF!</definedName>
    <definedName name="PeakEnd">#REF!</definedName>
    <definedName name="peakmonthlyvega">#REF!</definedName>
    <definedName name="PeakPeriod">#REF!</definedName>
    <definedName name="PeakStart">#REF!</definedName>
    <definedName name="peakvega">#REF!,#REF!,#REF!</definedName>
    <definedName name="pebitda1" hidden="1">#REF!</definedName>
    <definedName name="PECO_LABS_FUELS_ALL">#REF!</definedName>
    <definedName name="peco1">#REF!</definedName>
    <definedName name="peco2">#REF!</definedName>
    <definedName name="pecobod45">#REF!</definedName>
    <definedName name="PECOColumn">#REF!</definedName>
    <definedName name="pecomfr3">#REF!</definedName>
    <definedName name="PECOZoneATCPrice">#REF!</definedName>
    <definedName name="PED">#REF!</definedName>
    <definedName name="PED_C">#N/A</definedName>
    <definedName name="PEDmw">#N/A</definedName>
    <definedName name="PEDmwc">#N/A</definedName>
    <definedName name="PEDSales_E">#REF!</definedName>
    <definedName name="PEDSales_MA">#REF!</definedName>
    <definedName name="PEDSales_MW">#REF!</definedName>
    <definedName name="PEDSales_SW">#REF!</definedName>
    <definedName name="PEDSales_Tot">#REF!</definedName>
    <definedName name="PEDSalesWD_MA">#REF!</definedName>
    <definedName name="Pen">#REF!</definedName>
    <definedName name="Penetration_Inputs">#REF!</definedName>
    <definedName name="pension">#REF!</definedName>
    <definedName name="Pension_Provisions_2001_Euro">#REF!</definedName>
    <definedName name="PEO">#REF!</definedName>
    <definedName name="PEOPLE">#REF!</definedName>
    <definedName name="PEOSupport">#REF!</definedName>
    <definedName name="pepco">#REF!</definedName>
    <definedName name="PepcoMtr">#REF!</definedName>
    <definedName name="PER">#REF!</definedName>
    <definedName name="per_lb_sold">#REF!</definedName>
    <definedName name="Perc_Good">#REF!</definedName>
    <definedName name="PERCENT">#REF!</definedName>
    <definedName name="Percentstock">#REF!/100</definedName>
    <definedName name="Perf_Ratings">#REF!</definedName>
    <definedName name="PERIOD">#REF!</definedName>
    <definedName name="PeriodCell">#REF!</definedName>
    <definedName name="Periodic_rate" localSheetId="1">Annual_interest_rate/Payments_per_year</definedName>
    <definedName name="Periodic_rate" localSheetId="2">Annual_interest_rate/Payments_per_year</definedName>
    <definedName name="Periodic_rate">Annual_interest_rate/Payments_per_year</definedName>
    <definedName name="PERIODSETNAME1">#REF!</definedName>
    <definedName name="PERIODYEAR1">#REF!</definedName>
    <definedName name="Permanent_Differences_CPM">#REF!</definedName>
    <definedName name="PERMTHOTHER">#REF!</definedName>
    <definedName name="PEROTHER">#REF!</definedName>
    <definedName name="PERROUSE">#REF!,#REF!</definedName>
    <definedName name="PES" localSheetId="1" hidden="1">{#N/A,#N/A,FALSE,"O&amp;M by processes";#N/A,#N/A,FALSE,"Elec Act vs Bud";#N/A,#N/A,FALSE,"G&amp;A";#N/A,#N/A,FALSE,"BGS";#N/A,#N/A,FALSE,"Res Cost"}</definedName>
    <definedName name="PES" localSheetId="2" hidden="1">{#N/A,#N/A,FALSE,"O&amp;M by processes";#N/A,#N/A,FALSE,"Elec Act vs Bud";#N/A,#N/A,FALSE,"G&amp;A";#N/A,#N/A,FALSE,"BGS";#N/A,#N/A,FALSE,"Res Cost"}</definedName>
    <definedName name="PES" hidden="1">{#N/A,#N/A,FALSE,"O&amp;M by processes";#N/A,#N/A,FALSE,"Elec Act vs Bud";#N/A,#N/A,FALSE,"G&amp;A";#N/A,#N/A,FALSE,"BGS";#N/A,#N/A,FALSE,"Res Cost"}</definedName>
    <definedName name="PETT1">#REF!</definedName>
    <definedName name="PETT10">#REF!</definedName>
    <definedName name="PETT2">#REF!</definedName>
    <definedName name="PETT3">#REF!</definedName>
    <definedName name="PETT4">#REF!</definedName>
    <definedName name="PETT5">#REF!</definedName>
    <definedName name="PETT6">#REF!</definedName>
    <definedName name="PETT7">#REF!</definedName>
    <definedName name="PETT8">#REF!</definedName>
    <definedName name="PETT9">#REF!</definedName>
    <definedName name="PF">#REF!</definedName>
    <definedName name="PF_EAI">#REF!</definedName>
    <definedName name="PF_EGSI">#REF!</definedName>
    <definedName name="PF_ELI">#REF!</definedName>
    <definedName name="PF_EMI">#REF!</definedName>
    <definedName name="PF_ENOI">#REF!</definedName>
    <definedName name="PG1_6">#REF!</definedName>
    <definedName name="PG10B">#REF!</definedName>
    <definedName name="PG11B">#REF!</definedName>
    <definedName name="PG12B">#REF!</definedName>
    <definedName name="PG13B">#REF!</definedName>
    <definedName name="PG17B">#REF!</definedName>
    <definedName name="PG19B">#REF!</definedName>
    <definedName name="PG2_6">#REF!</definedName>
    <definedName name="PG21B">#REF!</definedName>
    <definedName name="PG23B">#REF!</definedName>
    <definedName name="PG24B">#REF!</definedName>
    <definedName name="PG25B">#REF!</definedName>
    <definedName name="PG26B">#REF!</definedName>
    <definedName name="PG27B">#REF!</definedName>
    <definedName name="PG3_6">#REF!</definedName>
    <definedName name="PG3A">#REF!</definedName>
    <definedName name="PG4_6">#REF!</definedName>
    <definedName name="PG5_6">#REF!</definedName>
    <definedName name="PG5B">#REF!</definedName>
    <definedName name="PG6_6">#REF!</definedName>
    <definedName name="PGAUG">#REF!</definedName>
    <definedName name="PGCOUNT">#REF!</definedName>
    <definedName name="pgm_pri1">#REF!</definedName>
    <definedName name="PGMNAMES">#REF!</definedName>
    <definedName name="pgprct">#REF!</definedName>
    <definedName name="PGPSA">#REF!</definedName>
    <definedName name="Phase">#REF!</definedName>
    <definedName name="PHASE_HELP">#REF!</definedName>
    <definedName name="Phibro">#REF!</definedName>
    <definedName name="PhillyTemp">#N/A</definedName>
    <definedName name="PhillyTempDiff">#N/A</definedName>
    <definedName name="phycheck">#REF!</definedName>
    <definedName name="PHYMP">#REF!</definedName>
    <definedName name="physdate">#REF!</definedName>
    <definedName name="physical">#REF!</definedName>
    <definedName name="physrealized">#REF!</definedName>
    <definedName name="PickACase" localSheetId="1">'2. AFUDC Equity Incurred'!PickACase</definedName>
    <definedName name="PickACase" localSheetId="2">'3. Depreciation Rates'!PickACase</definedName>
    <definedName name="PickACase">[0]!PickACase</definedName>
    <definedName name="PickACaseGas" localSheetId="1">'2. AFUDC Equity Incurred'!PickACaseGas</definedName>
    <definedName name="PickACaseGas" localSheetId="2">'3. Depreciation Rates'!PickACaseGas</definedName>
    <definedName name="PickACaseGas">[0]!PickACaseGas</definedName>
    <definedName name="PickACaseHydro" localSheetId="1">'2. AFUDC Equity Incurred'!PickACaseHydro</definedName>
    <definedName name="PickACaseHydro" localSheetId="2">'3. Depreciation Rates'!PickACaseHydro</definedName>
    <definedName name="PickACaseHydro">[0]!PickACaseHydro</definedName>
    <definedName name="PickACaseWeather" localSheetId="1">'2. AFUDC Equity Incurred'!PickACaseWeather</definedName>
    <definedName name="PickACaseWeather" localSheetId="2">'3. Depreciation Rates'!PickACaseWeather</definedName>
    <definedName name="PickACaseWeather">[0]!PickACaseWeather</definedName>
    <definedName name="PIK">#REF!</definedName>
    <definedName name="PINTEXT">#REF!</definedName>
    <definedName name="Pipe___Proc_Growth_YR_2003">#REF!</definedName>
    <definedName name="Pipe___Proc_Growth_YR_2004">#REF!</definedName>
    <definedName name="Pipe___Proc_Growth_YR_2005">#REF!</definedName>
    <definedName name="Pipe___Proc_Growth_YR_2006">#REF!</definedName>
    <definedName name="Pipe___Proc_Growth_YR_2007">#REF!</definedName>
    <definedName name="Pipe___Proc_Growth_YR_2008">#REF!</definedName>
    <definedName name="Pipe2003">#REF!</definedName>
    <definedName name="Pipe2004">#REF!</definedName>
    <definedName name="Pipe2005">#REF!</definedName>
    <definedName name="Pipe2006">#REF!</definedName>
    <definedName name="Pipe2007">#REF!</definedName>
    <definedName name="Pipe2008">#REF!</definedName>
    <definedName name="Pipeline___Processing_Group">#REF!</definedName>
    <definedName name="Pipeline_Eliminations">#REF!</definedName>
    <definedName name="Pipeline_Eliminations_YR_2005">#REF!</definedName>
    <definedName name="Pipeline_Eliminations_YR_2006">#REF!</definedName>
    <definedName name="Pipeline_Eliminations_YR_2007">#REF!</definedName>
    <definedName name="Pipeline_Eliminations_YR_2008">#REF!</definedName>
    <definedName name="Pipeline_Parent">#REF!</definedName>
    <definedName name="Pipeline_Parent_YR_2005">#REF!</definedName>
    <definedName name="Pipeline_Parent_YR_2006">#REF!</definedName>
    <definedName name="Pipeline_Parent_YR_2007">#REF!</definedName>
    <definedName name="Pipeline_Parent_YR_2008">#REF!</definedName>
    <definedName name="pita" localSheetId="1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pita" localSheetId="2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pita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PitchDate">#REF!</definedName>
    <definedName name="PITTWAY" localSheetId="1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" localSheetId="2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vot">#REF!</definedName>
    <definedName name="PIVOT_RANGE">OFFSET(#REF!,0,0,COUNTA(#REF!),86)</definedName>
    <definedName name="pivota">#REF!</definedName>
    <definedName name="pivotb">#REF!</definedName>
    <definedName name="pivotc">#REF!</definedName>
    <definedName name="PivotData">#REF!</definedName>
    <definedName name="PJM">#REF!</definedName>
    <definedName name="pjmdaily">#REF!</definedName>
    <definedName name="PJMDefSvc">#REF!</definedName>
    <definedName name="PK_1">#N/A</definedName>
    <definedName name="pla">#REF!</definedName>
    <definedName name="PLACE_HOLD">#REF!</definedName>
    <definedName name="PLACEDINSERVICE">#REF!</definedName>
    <definedName name="Plan">#REF!</definedName>
    <definedName name="PlanNameTable">#REF!</definedName>
    <definedName name="Plant">#REF!</definedName>
    <definedName name="Plant___Equipment_Expenditures">#REF!</definedName>
    <definedName name="plant_adjustments">#REF!</definedName>
    <definedName name="Plant_IS_Header">#REF!</definedName>
    <definedName name="Plant_IS_Table">#REF!</definedName>
    <definedName name="Plant_PV_CF">#REF!</definedName>
    <definedName name="Plant_Step_Up">#REF!</definedName>
    <definedName name="Plant_Value">#REF!</definedName>
    <definedName name="PLANTBEGIN">#REF!</definedName>
    <definedName name="PLANTBEV">#REF!</definedName>
    <definedName name="PLANTCOUNT">#REF!</definedName>
    <definedName name="PlantName">#REF!</definedName>
    <definedName name="PLANTSTART">#REF!</definedName>
    <definedName name="PLANTSYS">#REF!</definedName>
    <definedName name="PLANTSYSMD">#REF!</definedName>
    <definedName name="PLANTSYSVA">#REF!</definedName>
    <definedName name="PlantTax">#REF!</definedName>
    <definedName name="PLT362MD">#REF!</definedName>
    <definedName name="PLT362VA">#REF!</definedName>
    <definedName name="PLTDEC00">#REF!</definedName>
    <definedName name="PLTDECTK">#REF!</definedName>
    <definedName name="PLTDOHLN">#REF!</definedName>
    <definedName name="PLTDOHLNMD">#REF!</definedName>
    <definedName name="PLTDOHLNVA">#REF!</definedName>
    <definedName name="PLTDSUB">#REF!</definedName>
    <definedName name="PLTDUGLN">#REF!</definedName>
    <definedName name="PLTDUGLNMD">#REF!</definedName>
    <definedName name="PLTDUGLNVA">#REF!</definedName>
    <definedName name="PLTENG">#REF!</definedName>
    <definedName name="PLTPEACH">#REF!</definedName>
    <definedName name="PLTTOHLN">#REF!</definedName>
    <definedName name="PLTTSUB">#REF!</definedName>
    <definedName name="PLTTUGLN">#REF!</definedName>
    <definedName name="Plus_Twelve_Month">#REF!</definedName>
    <definedName name="PMAT_SUP">#REF!</definedName>
    <definedName name="PMENTRG">#REF!</definedName>
    <definedName name="PMERCOT">#REF!</definedName>
    <definedName name="pmtesc">#REF!</definedName>
    <definedName name="pn">#REF!</definedName>
    <definedName name="PnL.BilatPurchWD_MA">#REF!</definedName>
    <definedName name="PnL.BilatPurchWD_MW">#REF!</definedName>
    <definedName name="PnL.CED">#REF!</definedName>
    <definedName name="PnL.CoalMetroWD_Crmby">#REF!</definedName>
    <definedName name="PnL.CoalMetroWD_Eddy">#REF!</definedName>
    <definedName name="PnL.CoalMetroWD_MA">#REF!</definedName>
    <definedName name="PnL.ContractNucWD_Oys1">#REF!</definedName>
    <definedName name="PnL.ContractNucWD_TMI1">#REF!</definedName>
    <definedName name="PnL.CoOwnCoalWD_Conem">#REF!</definedName>
    <definedName name="PnL.CoOwnCoalWD_Keystne">#REF!</definedName>
    <definedName name="PnL.CoOwnNucWD_Salem">#REF!</definedName>
    <definedName name="PnL.EED">#REF!</definedName>
    <definedName name="PnL.EMETotPurchWD_MW">#REF!</definedName>
    <definedName name="PnL.ForwardSalesWD_MA">#REF!</definedName>
    <definedName name="PnL.ForwardSalesWD_MW">#REF!</definedName>
    <definedName name="PnL.FrontierNoHedge">#REF!</definedName>
    <definedName name="PnL.Fuel_SERC_GC">#REF!</definedName>
    <definedName name="PnL.GasH2OP_Ercot_Fr">#REF!</definedName>
    <definedName name="PnL.GasH2OP_HEARD">#REF!</definedName>
    <definedName name="PnL.GasH2OP_WH">#REF!</definedName>
    <definedName name="PnL.GasIndexWD_MW">#REF!</definedName>
    <definedName name="PnL.H2OPnetHR_FR">#REF!</definedName>
    <definedName name="PnL.HBMTMSettleWD_MA">#REF!</definedName>
    <definedName name="PnL.HBMTMSettleWD_MW">#REF!</definedName>
    <definedName name="PnL.HLTSPurchWD_MW">#REF!</definedName>
    <definedName name="PnL.HPUR_Ercot_Fr">#REF!</definedName>
    <definedName name="PnL.HPUR_HEARD">#REF!</definedName>
    <definedName name="PnL.HPUR_SERC_GC">#REF!</definedName>
    <definedName name="PnL.HPUR_WH">#REF!</definedName>
    <definedName name="PnL.HSAL_Ercot_Fr">#REF!</definedName>
    <definedName name="PnL.HSAL_HEARD">#REF!</definedName>
    <definedName name="PnL.HSAL_SERC_GC">#REF!</definedName>
    <definedName name="PnL.HSAL_WH">#REF!</definedName>
    <definedName name="PnL.IndexedLoad_MA">#REF!</definedName>
    <definedName name="PnL.OilGasWD_Crmby">#REF!</definedName>
    <definedName name="PnL.OilGasWD_Del">#REF!</definedName>
    <definedName name="PnL.OilGasWD_Eddy">#REF!</definedName>
    <definedName name="PnL.OilGasWD_Sc1">#REF!</definedName>
    <definedName name="PnL.OtherUnits_Hydro">#REF!</definedName>
    <definedName name="PnL.OtherUnits_NUGs">#REF!</definedName>
    <definedName name="PnL.OwnNucWD_Lim">#REF!</definedName>
    <definedName name="PnL.OwnNucWD_PB">#REF!</definedName>
    <definedName name="PnL.PeakersInclFH">#REF!</definedName>
    <definedName name="PnL.PEDWD_MA">#REF!</definedName>
    <definedName name="PnL.PowerH2OP_GC">#REF!</definedName>
    <definedName name="PnL.PowerH2OP_HEARD">#REF!</definedName>
    <definedName name="PnL.PowerH2OP_WH">#REF!</definedName>
    <definedName name="PnL.WolfHollowNoHedge">#REF!</definedName>
    <definedName name="PNO">#REF!</definedName>
    <definedName name="poiupoiupoiu" localSheetId="1">'2. AFUDC Equity Incurred'!poiupoiupoiu</definedName>
    <definedName name="poiupoiupoiu" localSheetId="2">'3. Depreciation Rates'!poiupoiupoiu</definedName>
    <definedName name="poiupoiupoiu">[0]!poiupoiupoiu</definedName>
    <definedName name="POLDataLoad">#REF!</definedName>
    <definedName name="poles_inspected">#REF!</definedName>
    <definedName name="POliab">#REF!</definedName>
    <definedName name="pooling_Premium">25%</definedName>
    <definedName name="PopCache_GL_INTERFACE_REFERENCE7">#REF!</definedName>
    <definedName name="portfolio">#REF!</definedName>
    <definedName name="Portfolio_End_Year">#REF!</definedName>
    <definedName name="Portfolio_Start_Year">#REF!</definedName>
    <definedName name="PortfolioCSV_MA">#REF!</definedName>
    <definedName name="PortfolioCSV_MW">#REF!</definedName>
    <definedName name="PortfolioCSV_SW">#REF!</definedName>
    <definedName name="PortfolioNetLongWD_MW">#REF!</definedName>
    <definedName name="PortfolioNetShortWD_MW">#REF!</definedName>
    <definedName name="PortfolioPnL">#N/A</definedName>
    <definedName name="Portland_Pipeline">#REF!</definedName>
    <definedName name="Portland_Pipeline_YR_2005">#REF!</definedName>
    <definedName name="Portland_Pipeline_YR_2006">#REF!</definedName>
    <definedName name="Portland_Pipeline_YR_2007">#REF!</definedName>
    <definedName name="Portland_Pipeline_YR_2008">#REF!</definedName>
    <definedName name="PortPayoff_MA">#REF!</definedName>
    <definedName name="PortPayoff_MW">#REF!</definedName>
    <definedName name="PositionBasis">#REF!</definedName>
    <definedName name="PositionRegion">#REF!</definedName>
    <definedName name="PossName">#REF!</definedName>
    <definedName name="PossNameCol">#REF!</definedName>
    <definedName name="post_fossil">#REF!</definedName>
    <definedName name="PostTransReturn">#REF!</definedName>
    <definedName name="POTOMAC_ELECTRIC_POWER_COMPANY">#REF!</definedName>
    <definedName name="Power">#N/A</definedName>
    <definedName name="Power_Cost_Output_Table9.PrintPowerCostsSummaryPrint" localSheetId="1">'2. AFUDC Equity Incurred'!Power_Cost_Output_Table9.PrintPowerCostsSummaryPrint</definedName>
    <definedName name="Power_Cost_Output_Table9.PrintPowerCostsSummaryPrint" localSheetId="2">'3. Depreciation Rates'!Power_Cost_Output_Table9.PrintPowerCostsSummaryPrint</definedName>
    <definedName name="Power_Cost_Output_Table9.PrintPowerCostsSummaryPrint">[0]!Power_Cost_Output_Table9.PrintPowerCostsSummaryPrint</definedName>
    <definedName name="power_price">#REF!</definedName>
    <definedName name="Powerc">#N/A</definedName>
    <definedName name="Powermw">#N/A</definedName>
    <definedName name="Powermwc">#N/A</definedName>
    <definedName name="PowerTeam">#REF!</definedName>
    <definedName name="Poznan">#REF!</definedName>
    <definedName name="PP_Capacity">#N/A</definedName>
    <definedName name="pp_CapacityC">#N/A</definedName>
    <definedName name="PP_E_Book_Gain__Loss">#REF!</definedName>
    <definedName name="PP_E_Sold_Book_Basis">#REF!</definedName>
    <definedName name="PP_E_Sold_Gross_Proceeds">#REF!</definedName>
    <definedName name="PP_E_Sold_Tax_Basis">#REF!</definedName>
    <definedName name="PP_E_Tax_Gain__Loss">#REF!</definedName>
    <definedName name="PPA">#REF!</definedName>
    <definedName name="PPACOST">#REF!</definedName>
    <definedName name="PPAIDCA">#REF!</definedName>
    <definedName name="PPExp">#REF!</definedName>
    <definedName name="PPLT">#REF!</definedName>
    <definedName name="PPLTLS">#REF!</definedName>
    <definedName name="pppppp">#REF!</definedName>
    <definedName name="PPT">#REF!</definedName>
    <definedName name="PR">#REF!</definedName>
    <definedName name="PRA">#REF!</definedName>
    <definedName name="Praszka">#REF!</definedName>
    <definedName name="PRCS">#REF!</definedName>
    <definedName name="PRDSUM">#REF!</definedName>
    <definedName name="PRE93VIN">#REF!</definedName>
    <definedName name="Preferred__QUIDS___Convertibles">#REF!</definedName>
    <definedName name="Preferred_Debt___Convertible_Equity">#REF!</definedName>
    <definedName name="Preferred_Dividends_Payable">#REF!</definedName>
    <definedName name="Preferred_Equity">#REF!</definedName>
    <definedName name="Preferred_Expense">#REF!</definedName>
    <definedName name="Preferred_Expense_CPM">#REF!</definedName>
    <definedName name="Preferred_Financing_CPM">#REF!</definedName>
    <definedName name="Preferred_Securities">#REF!</definedName>
    <definedName name="Preferred_Securities_CPM">#REF!</definedName>
    <definedName name="Premium">#REF!</definedName>
    <definedName name="premiums">#REF!</definedName>
    <definedName name="Prep_init">#REF!</definedName>
    <definedName name="Prepaid_Pension_Assets">#REF!</definedName>
    <definedName name="Prepaid_Pensions">#REF!</definedName>
    <definedName name="prepaid_property_tax">#REF!</definedName>
    <definedName name="Prepaid_Property_Taxes">#REF!</definedName>
    <definedName name="PREPARER">#REF!</definedName>
    <definedName name="PreparerDate">#REF!</definedName>
    <definedName name="PreparerSignOff">#REF!</definedName>
    <definedName name="Prepay">#REF!</definedName>
    <definedName name="PREPT2">#REF!</definedName>
    <definedName name="pres_AE_summer_BSA">#REF!</definedName>
    <definedName name="pres_AE_summer_del_tax">#REF!</definedName>
    <definedName name="pres_AE_summer_excess_Tot">#REF!</definedName>
    <definedName name="pres_AE_summer_first_30_Tot">#REF!</definedName>
    <definedName name="pres_AE_summer_first_400_D">#REF!</definedName>
    <definedName name="pres_AE_summer_next_370_G">#REF!</definedName>
    <definedName name="pres_AE_summer_next_370_T">#REF!</definedName>
    <definedName name="pres_AE_summer_next_370_Tot">#REF!</definedName>
    <definedName name="pres_AE_summer_psos">#REF!</definedName>
    <definedName name="pres_AE_winter_first_30_Tot">#REF!</definedName>
    <definedName name="pres_AE_winter_next_370_Tot">#REF!</definedName>
    <definedName name="pres_GS_3A_D_summer_ac">#REF!</definedName>
    <definedName name="pres_GS_3A_D_summer_del_tax">#REF!</definedName>
    <definedName name="pres_GS_3A_D_summer_Energy_G">#REF!</definedName>
    <definedName name="pres_GS_3A_D_summer_Energy_Tot">#REF!</definedName>
    <definedName name="pres_GS_3A_D_summer_first_6000_D">#REF!</definedName>
    <definedName name="pres_GS_3A_D_summer_first_6000_G">#REF!</definedName>
    <definedName name="pres_GS_3A_D_winter_Energy_G">#REF!</definedName>
    <definedName name="pres_GS_3A_D_winter_Energy_T">#REF!</definedName>
    <definedName name="pres_GS_3A_D_winter_Energy_Tot">#REF!</definedName>
    <definedName name="pres_GS_3A_D_winter_first_6000_D">#REF!</definedName>
    <definedName name="pres_GS_3A_D_winter_pca">#REF!</definedName>
    <definedName name="pres_GS_3A_D_winter_retf">#REF!</definedName>
    <definedName name="pres_GS_3A_D_winter_surchTot">#REF!</definedName>
    <definedName name="pres_GS_3A_ND_summer_ac">#REF!</definedName>
    <definedName name="pres_GS_3A_ND_summer_Cust_D">#REF!</definedName>
    <definedName name="pres_GS_3A_ND_summer_del_tax">#REF!</definedName>
    <definedName name="pres_GS_3A_ND_summer_Energy_D">#REF!</definedName>
    <definedName name="pres_GS_3A_ND_summer_Energy_G">#REF!</definedName>
    <definedName name="pres_GS_3A_ND_summer_Energy_T">#REF!</definedName>
    <definedName name="pres_GS_3A_ND_summer_Energy_Tot">#REF!</definedName>
    <definedName name="pres_GS_3A_ND_summer_pca">#REF!</definedName>
    <definedName name="pres_GS_3A_ND_summer_psos">#REF!</definedName>
    <definedName name="pres_GS_3A_ND_summer_retf">#REF!</definedName>
    <definedName name="pres_GS_3A_ND_summer_surchTot">#REF!</definedName>
    <definedName name="pres_GS_3A_ND_winter_ac">#REF!</definedName>
    <definedName name="pres_GS_3A_ND_winter_Cust_D">#REF!</definedName>
    <definedName name="pres_GS_3A_ND_winter_del_tax">#REF!</definedName>
    <definedName name="pres_GS_3A_ND_winter_Energy_D">#REF!</definedName>
    <definedName name="pres_GS_3A_ND_winter_Energy_G">#REF!</definedName>
    <definedName name="pres_GS_3A_ND_winter_Energy_T">#REF!</definedName>
    <definedName name="pres_GS_3A_ND_winter_Energy_Tot">#REF!</definedName>
    <definedName name="pres_GS_3A_ND_winter_pca">#REF!</definedName>
    <definedName name="pres_GS_3A_ND_winter_psos">#REF!</definedName>
    <definedName name="pres_GS_3A_ND_winter_retf">#REF!</definedName>
    <definedName name="pres_GS_3A_ND_winter_surchTot">#REF!</definedName>
    <definedName name="pres_GS_LV_D_summer_ac">#REF!</definedName>
    <definedName name="pres_GS_LV_D_summer_additional_kw_Tot">#REF!</definedName>
    <definedName name="pres_GS_LV_D_summer_additional_kwh_Tot">#REF!</definedName>
    <definedName name="pres_GS_LV_D_summer_BSA">#REF!</definedName>
    <definedName name="pres_GS_LV_D_summer_Cust_D">#REF!</definedName>
    <definedName name="pres_GS_LV_D_summer_del_tax">#REF!</definedName>
    <definedName name="pres_GS_LV_D_summer_Energy_G">#REF!</definedName>
    <definedName name="pres_GS_LV_D_summer_Energy_Tot">#REF!</definedName>
    <definedName name="pres_GS_LV_D_summer_first_6000_G">#REF!</definedName>
    <definedName name="pres_GS_LV_D_summer_first_6000_Tot">#REF!</definedName>
    <definedName name="pres_GS_LV_D_summer_pca">#REF!</definedName>
    <definedName name="pres_GS_LV_D_summer_psos">#REF!</definedName>
    <definedName name="pres_GS_LV_D_summer_retf">#REF!</definedName>
    <definedName name="pres_GS_LV_D_summer_surchTot">#REF!</definedName>
    <definedName name="pres_GS_LV_D_winter_additional_kw_Tot">#REF!</definedName>
    <definedName name="pres_GS_LV_D_winter_additional_kwh_Tot">#REF!</definedName>
    <definedName name="pres_GS_LV_D_winter_Cust_D">#REF!</definedName>
    <definedName name="pres_GS_LV_D_winter_Energy_G">#REF!</definedName>
    <definedName name="pres_GS_LV_D_winter_Energy_Tot">#REF!</definedName>
    <definedName name="pres_GS_LV_D_winter_first_6000_G">#REF!</definedName>
    <definedName name="pres_GS_LV_D_winter_first_6000_Tot">#REF!</definedName>
    <definedName name="pres_GS_LV_D_winter_surchTot">#REF!</definedName>
    <definedName name="pres_GS_LV_ND_summer_ac">#REF!</definedName>
    <definedName name="pres_GS_LV_ND_summer_BSA">#REF!</definedName>
    <definedName name="pres_GS_LV_ND_summer_Cust_D">#REF!</definedName>
    <definedName name="pres_GS_LV_ND_summer_del_tax">#REF!</definedName>
    <definedName name="pres_GS_LV_ND_summer_Energy_Tot">#REF!</definedName>
    <definedName name="pres_GS_LV_ND_summer_pca">#REF!</definedName>
    <definedName name="pres_GS_LV_ND_summer_psos">#REF!</definedName>
    <definedName name="pres_GS_LV_ND_summer_retf">#REF!</definedName>
    <definedName name="pres_GS_LV_ND_summer_surchTot">#REF!</definedName>
    <definedName name="pres_GS_LV_ND_winter_Cust_D">#REF!</definedName>
    <definedName name="pres_GS_LV_ND_winter_Energy_Tot">#REF!</definedName>
    <definedName name="pres_GS_LV_ND_winter_surchTot">#REF!</definedName>
    <definedName name="pres_GS_T_summer_ac">#REF!</definedName>
    <definedName name="pres_GS_T_summer_BSA">#REF!</definedName>
    <definedName name="pres_GS_T_summer_del_tax">#REF!</definedName>
    <definedName name="pres_GS_T_summer_pca">#REF!</definedName>
    <definedName name="pres_GS_T_summer_psos">#REF!</definedName>
    <definedName name="pres_GS_T_summer_retf">#REF!</definedName>
    <definedName name="pres_GS_T_winter_ac">#REF!</definedName>
    <definedName name="pres_GS_T_winter_BSA">#REF!</definedName>
    <definedName name="pres_GS_T_winter_del_tax">#REF!</definedName>
    <definedName name="pres_GS_T_winter_pca">#REF!</definedName>
    <definedName name="pres_GS_T_winter_psos">#REF!</definedName>
    <definedName name="pres_GS_T_winter_retf">#REF!</definedName>
    <definedName name="pres_GT_3A_summer_ac">#REF!</definedName>
    <definedName name="pres_GT_3A_summer_BSA">#REF!</definedName>
    <definedName name="pres_GT_3A_summer_cust_D">#REF!</definedName>
    <definedName name="pres_GT_3A_summer_del_tax">#REF!</definedName>
    <definedName name="pres_GT_3A_summer_int_peak_Tot">#REF!</definedName>
    <definedName name="pres_GT_3A_summer_max_kw_T">#REF!</definedName>
    <definedName name="pres_GT_3A_summer_max_kw_Tot">#REF!</definedName>
    <definedName name="pres_GT_3A_summer_off_peak_Tot">#REF!</definedName>
    <definedName name="pres_GT_3A_summer_on_peak_kw_T">#REF!</definedName>
    <definedName name="pres_GT_3A_summer_on_peak_kw_Tot">#REF!</definedName>
    <definedName name="pres_GT_3A_summer_on_peak_Tot">#REF!</definedName>
    <definedName name="pres_GT_3A_summer_pca">#REF!</definedName>
    <definedName name="pres_GT_3A_summer_psos">#REF!</definedName>
    <definedName name="pres_GT_3A_summer_retf">#REF!</definedName>
    <definedName name="pres_GT_3A_summer_surch_Tot">#REF!</definedName>
    <definedName name="pres_GT_3A_winter_BSA">#REF!</definedName>
    <definedName name="pres_GT_3A_winter_cust_D">#REF!</definedName>
    <definedName name="pres_GT_3A_winter_int_peak_Tot">#REF!</definedName>
    <definedName name="pres_GT_3A_winter_max_kw_T">#REF!</definedName>
    <definedName name="pres_GT_3A_winter_max_kw_Tot">#REF!</definedName>
    <definedName name="pres_GT_3A_winter_off_peak_Tot">#REF!</definedName>
    <definedName name="pres_GT_3A_winter_on_peak_kw_Tot">#REF!</definedName>
    <definedName name="pres_GT_3A_winter_on_peak_Tot">#REF!</definedName>
    <definedName name="pres_GT_3A_winter_surch_Tot">#REF!</definedName>
    <definedName name="pres_GT_3B_summer_ac">#REF!</definedName>
    <definedName name="pres_GT_3B_summer_BSA">#REF!</definedName>
    <definedName name="pres_GT_3B_summer_cust_D">#REF!</definedName>
    <definedName name="pres_GT_3B_summer_del_tax">#REF!</definedName>
    <definedName name="pres_GT_3B_summer_int_peak_Tot">#REF!</definedName>
    <definedName name="pres_GT_3B_summer_max_kw_T">#REF!</definedName>
    <definedName name="pres_GT_3B_summer_max_kw_Tot">#REF!</definedName>
    <definedName name="pres_GT_3B_summer_off_peak_Tot">#REF!</definedName>
    <definedName name="pres_GT_3B_summer_on_peak_kw_T">#REF!</definedName>
    <definedName name="pres_GT_3B_summer_on_peak_kw_Tot">#REF!</definedName>
    <definedName name="pres_GT_3B_summer_on_peak_Tot">#REF!</definedName>
    <definedName name="pres_GT_3B_summer_pca">#REF!</definedName>
    <definedName name="pres_GT_3B_summer_psos">#REF!</definedName>
    <definedName name="pres_GT_3B_summer_retf">#REF!</definedName>
    <definedName name="pres_GT_3B_summer_surch_Tot">#REF!</definedName>
    <definedName name="pres_GT_3B_winter_BSA">#REF!</definedName>
    <definedName name="pres_GT_3B_winter_cust_D">#REF!</definedName>
    <definedName name="pres_GT_3B_winter_int_peak_Tot">#REF!</definedName>
    <definedName name="pres_GT_3B_winter_max_kw_T">#REF!</definedName>
    <definedName name="pres_GT_3B_winter_max_kw_Tot">#REF!</definedName>
    <definedName name="pres_GT_3B_winter_off_peak_Tot">#REF!</definedName>
    <definedName name="pres_GT_3B_winter_on_peak_kw_Tot">#REF!</definedName>
    <definedName name="pres_GT_3B_winter_on_peak_Tot">#REF!</definedName>
    <definedName name="pres_GT_3B_winter_surch_Tot">#REF!</definedName>
    <definedName name="pres_GT_LV_summer_ac">#REF!</definedName>
    <definedName name="pres_GT_LV_summer_BSA">#REF!</definedName>
    <definedName name="pres_GT_LV_summer_cust_D">#REF!</definedName>
    <definedName name="pres_GT_LV_summer_del_tax">#REF!</definedName>
    <definedName name="pres_GT_LV_summer_int_peak_Tot">#REF!</definedName>
    <definedName name="pres_GT_LV_summer_max_kw_T">#REF!</definedName>
    <definedName name="pres_GT_LV_summer_max_kw_Tot">#REF!</definedName>
    <definedName name="pres_GT_LV_summer_off_peak_Tot">#REF!</definedName>
    <definedName name="pres_GT_LV_summer_on_peak_G">#REF!</definedName>
    <definedName name="pres_GT_LV_summer_on_peak_kw_T">#REF!</definedName>
    <definedName name="pres_GT_LV_summer_on_peak_kw_Tot">#REF!</definedName>
    <definedName name="pres_GT_LV_summer_on_peak_Tot">#REF!</definedName>
    <definedName name="pres_GT_LV_summer_pca">#REF!</definedName>
    <definedName name="pres_GT_LV_summer_psos">#REF!</definedName>
    <definedName name="pres_GT_LV_summer_retf">#REF!</definedName>
    <definedName name="pres_GT_LV_summer_surch_Tot">#REF!</definedName>
    <definedName name="pres_GT_LV_winter_cust_D">#REF!</definedName>
    <definedName name="pres_GT_LV_winter_energy_T">#REF!</definedName>
    <definedName name="pres_GT_LV_winter_int_peak_Tot">#REF!</definedName>
    <definedName name="pres_GT_LV_winter_max_kw_T">#REF!</definedName>
    <definedName name="pres_GT_LV_winter_max_kw_Tot">#REF!</definedName>
    <definedName name="pres_GT_LV_winter_off_peak_Tot">#REF!</definedName>
    <definedName name="pres_GT_LV_winter_on_peak_G">#REF!</definedName>
    <definedName name="pres_GT_LV_winter_on_peak_kw_Tot">#REF!</definedName>
    <definedName name="pres_GT_LV_winter_on_peak_Tot">#REF!</definedName>
    <definedName name="pres_GT_LV_winter_surch_Tot">#REF!</definedName>
    <definedName name="pres_R_BSA">#REF!</definedName>
    <definedName name="pres_R_summer_ac">#REF!</definedName>
    <definedName name="pres_R_summer_cust_D">#REF!</definedName>
    <definedName name="pres_R_summer_del_tax">#REF!</definedName>
    <definedName name="pres_R_summer_excess_D">#REF!</definedName>
    <definedName name="pres_R_summer_excess_Tot">#REF!</definedName>
    <definedName name="pres_R_summer_first_30_G">#REF!</definedName>
    <definedName name="pres_R_summer_first_30_T">#REF!</definedName>
    <definedName name="pres_R_summer_first_30_Tot">#REF!</definedName>
    <definedName name="pres_R_summer_first_400_D">#REF!</definedName>
    <definedName name="pres_R_summer_next_370_G">#REF!</definedName>
    <definedName name="pres_R_summer_next_370_T">#REF!</definedName>
    <definedName name="pres_R_summer_next_370_Tot">#REF!</definedName>
    <definedName name="pres_R_summer_pca">#REF!</definedName>
    <definedName name="pres_R_summer_psos">#REF!</definedName>
    <definedName name="pres_R_summer_retf">#REF!</definedName>
    <definedName name="pres_R_summer_surchTot">#REF!</definedName>
    <definedName name="pres_R_winter_ac">#REF!</definedName>
    <definedName name="pres_R_winter_BSA">#REF!</definedName>
    <definedName name="pres_R_winter_excess_D">#REF!</definedName>
    <definedName name="pres_R_winter_excess_Tot">#REF!</definedName>
    <definedName name="pres_R_winter_first_30_G">#REF!</definedName>
    <definedName name="pres_R_winter_first_30_Tot">#REF!</definedName>
    <definedName name="pres_R_winter_first_400_D">#REF!</definedName>
    <definedName name="pres_R_winter_next_370_G">#REF!</definedName>
    <definedName name="pres_R_winter_next_370_T">#REF!</definedName>
    <definedName name="pres_R_winter_next_370_Tot">#REF!</definedName>
    <definedName name="pres_R_winter_pca">#REF!</definedName>
    <definedName name="pres_R_winter_surchTot">#REF!</definedName>
    <definedName name="pres_RAD_AE_summer_ac">#REF!</definedName>
    <definedName name="pres_RAD_AE_summer_BSA">#REF!</definedName>
    <definedName name="pres_RAD_AE_summer_del_tax">#REF!</definedName>
    <definedName name="pres_RAD_AE_summer_excess_Tot">#REF!</definedName>
    <definedName name="pres_RAD_AE_summer_first_30_D">#REF!</definedName>
    <definedName name="pres_RAD_AE_summer_first_30_Tot">#REF!</definedName>
    <definedName name="pres_RAD_AE_summer_next_300_Tot">#REF!</definedName>
    <definedName name="pres_RAD_AE_summer_next_370_Tot">#REF!</definedName>
    <definedName name="pres_RAD_AE_summer_psos">#REF!</definedName>
    <definedName name="pres_RAD_AE_summer_surchTot">#REF!</definedName>
    <definedName name="pres_RAD_AE_winter_BSA">#REF!</definedName>
    <definedName name="pres_RAD_AE_winter_excess_Tot">#REF!</definedName>
    <definedName name="pres_RAD_AE_winter_first_30_D">#REF!</definedName>
    <definedName name="pres_RAD_AE_winter_first_30_Tot">#REF!</definedName>
    <definedName name="pres_RAD_AE_winter_next_300_T">#REF!</definedName>
    <definedName name="pres_RAD_AE_winter_next_300_Tot">#REF!</definedName>
    <definedName name="pres_RAD_AE_winter_next_370_Tot">#REF!</definedName>
    <definedName name="pres_RAD_AE_winter_surchTot">#REF!</definedName>
    <definedName name="pres_RAD_R_BSA">#REF!</definedName>
    <definedName name="pres_RAD_R_summer_ac">#REF!</definedName>
    <definedName name="pres_RAD_R_summer_cust_D">#REF!</definedName>
    <definedName name="pres_RAD_R_summer_del_tax">#REF!</definedName>
    <definedName name="pres_RAD_R_summer_excess_Tot">#REF!</definedName>
    <definedName name="pres_RAD_R_summer_first_30_D">#REF!</definedName>
    <definedName name="pres_RAD_R_summer_first_30_Tot">#REF!</definedName>
    <definedName name="pres_RAD_R_summer_first_400_D">#REF!</definedName>
    <definedName name="pres_RAD_R_summer_next_370_Tot">#REF!</definedName>
    <definedName name="pres_RAD_R_summer_psos">#REF!</definedName>
    <definedName name="pres_RAD_R_summer_surchTot">#REF!</definedName>
    <definedName name="pres_RAD_R_winter_excess_Tot">#REF!</definedName>
    <definedName name="pres_RAD_R_winter_first_30_D">#REF!</definedName>
    <definedName name="pres_RAD_R_winter_first_30_Tot">#REF!</definedName>
    <definedName name="pres_RAD_R_winter_next_370_Tot">#REF!</definedName>
    <definedName name="pres_RAD_R_winter_surchTot">#REF!</definedName>
    <definedName name="pres_RTM_summer_ac">#REF!</definedName>
    <definedName name="pres_RTM_summer_BSA">#REF!</definedName>
    <definedName name="pres_RTM_summer_cust_chg_D">#REF!</definedName>
    <definedName name="pres_RTM_summer_del_tax">#REF!</definedName>
    <definedName name="pres_RTM_summer_int_pk_Tot">#REF!</definedName>
    <definedName name="pres_RTM_summer_off_pk_Tot">#REF!</definedName>
    <definedName name="pres_RTM_summer_on_pk_Tot">#REF!</definedName>
    <definedName name="pres_RTM_summer_pca">#REF!</definedName>
    <definedName name="pres_RTM_summer_psos">#REF!</definedName>
    <definedName name="pres_RTM_summer_retf">#REF!</definedName>
    <definedName name="pres_RTM_summer_surchTot">#REF!</definedName>
    <definedName name="pres_RTM_winter_cust_chg_D">#REF!</definedName>
    <definedName name="pres_RTM_winter_int_pk_Tot">#REF!</definedName>
    <definedName name="pres_RTM_winter_off_pk_Tot">#REF!</definedName>
    <definedName name="pres_RTM_winter_on_pk_Tot">#REF!</definedName>
    <definedName name="pres_RTM_winter_surchTot">#REF!</definedName>
    <definedName name="presentation">#REF!</definedName>
    <definedName name="PRESENTATION_PG_1">#REF!</definedName>
    <definedName name="Pretax_Book__Gain__Loss_CPM">#REF!</definedName>
    <definedName name="Pretax_book_income">#REF!</definedName>
    <definedName name="Pretax_Income">#REF!</definedName>
    <definedName name="Pretax_Income_CPM">#REF!</definedName>
    <definedName name="PreTaxDebt">#REF!</definedName>
    <definedName name="PRETTY">#N/A</definedName>
    <definedName name="PRETTY_O">#REF!</definedName>
    <definedName name="Prevfcst">#REF!</definedName>
    <definedName name="prevmark">#REF!</definedName>
    <definedName name="PrevPrevFcst">#REF!</definedName>
    <definedName name="Pri">#REF!</definedName>
    <definedName name="PRICE">#REF!</definedName>
    <definedName name="Price_2S_GE">#REF!</definedName>
    <definedName name="Price_2S_LG">#REF!</definedName>
    <definedName name="price_date">36098</definedName>
    <definedName name="PriceEsc">#REF!</definedName>
    <definedName name="PriceEscType">#REF!</definedName>
    <definedName name="Princ">#REF!</definedName>
    <definedName name="PRINCIPAL">#REF!</definedName>
    <definedName name="Principal_Payment">#REF!</definedName>
    <definedName name="PRINT">#REF!</definedName>
    <definedName name="Print.selection.print">#REF!</definedName>
    <definedName name="PRINT_1">#REF!</definedName>
    <definedName name="PRINT_2">#REF!</definedName>
    <definedName name="PRINT_3">#REF!</definedName>
    <definedName name="Print_98_IS">#REF!,#REF!,#REF!</definedName>
    <definedName name="Print_99_IS">#REF!,#REF!,#REF!</definedName>
    <definedName name="PRINT_ALL">#REF!</definedName>
    <definedName name="_xlnm.Print_Area">#REF!</definedName>
    <definedName name="Print_Area_1">#REF!</definedName>
    <definedName name="Print_Area_MI">#REF!</definedName>
    <definedName name="Print_Area_MI.1">#REF!</definedName>
    <definedName name="Print_Area_Reset">#N/A</definedName>
    <definedName name="print_area03">#REF!</definedName>
    <definedName name="Print_Area1">#REF!</definedName>
    <definedName name="Print_Area2">#REF!</definedName>
    <definedName name="print_BPR_direct">#REF!</definedName>
    <definedName name="Print_BS">#REF!,#REF!,#REF!</definedName>
    <definedName name="PRINT_BUDGET">#REF!</definedName>
    <definedName name="Print_Cover_Tabs" localSheetId="1">'2. AFUDC Equity Incurred'!Print_Cover_Tabs</definedName>
    <definedName name="Print_Cover_Tabs" localSheetId="2">'3. Depreciation Rates'!Print_Cover_Tabs</definedName>
    <definedName name="Print_Cover_Tabs">[0]!Print_Cover_Tabs</definedName>
    <definedName name="Print_Document" localSheetId="1">'2. AFUDC Equity Incurred'!Print_Document</definedName>
    <definedName name="Print_Document" localSheetId="2">'3. Depreciation Rates'!Print_Document</definedName>
    <definedName name="Print_Document">[0]!Print_Document</definedName>
    <definedName name="PRINT_HR">#REF!</definedName>
    <definedName name="PRINT_SET_UP">#REF!</definedName>
    <definedName name="Print_TFI_use">#REF!,#REF!,#REF!</definedName>
    <definedName name="_xlnm.Print_Titles">#N/A</definedName>
    <definedName name="Print_Titles_MI">#REF!,#REF!</definedName>
    <definedName name="PRINT_WORKCAP">#REF!</definedName>
    <definedName name="PRINT2">#REF!</definedName>
    <definedName name="PRINT98">#REF!</definedName>
    <definedName name="printabbrev">#REF!</definedName>
    <definedName name="Printall" localSheetId="1">'2. AFUDC Equity Incurred'!Printall</definedName>
    <definedName name="Printall" localSheetId="2">'3. Depreciation Rates'!Printall</definedName>
    <definedName name="Printall">[0]!Printall</definedName>
    <definedName name="PrintAllSheets" localSheetId="1">'2. AFUDC Equity Incurred'!PrintAllSheets</definedName>
    <definedName name="PrintAllSheets" localSheetId="2">'3. Depreciation Rates'!PrintAllSheets</definedName>
    <definedName name="PrintAllSheets">[0]!PrintAllSheets</definedName>
    <definedName name="printarea">#REF!</definedName>
    <definedName name="PrintareaDec">#REF!,#REF!,#REF!</definedName>
    <definedName name="PrintBalance">#REF!</definedName>
    <definedName name="PrintCash">#REF!</definedName>
    <definedName name="PRINTFILE">#REF!</definedName>
    <definedName name="PrintGraph">#REF!</definedName>
    <definedName name="PrintIncome">#REF!</definedName>
    <definedName name="printinputdata">#REF!</definedName>
    <definedName name="PrintInstruct">#REF!</definedName>
    <definedName name="PrintMWaSummaryPrint" localSheetId="1">'2. AFUDC Equity Incurred'!PrintMWaSummaryPrint</definedName>
    <definedName name="PrintMWaSummaryPrint" localSheetId="2">'3. Depreciation Rates'!PrintMWaSummaryPrint</definedName>
    <definedName name="PrintMWaSummaryPrint">[0]!PrintMWaSummaryPrint</definedName>
    <definedName name="PRINTOPSTRAT">#REF!</definedName>
    <definedName name="PrintPages">#N/A</definedName>
    <definedName name="printplan">#REF!</definedName>
    <definedName name="PrintPowerCostsSummaryPrint" localSheetId="1">'2. AFUDC Equity Incurred'!PrintPowerCostsSummaryPrint</definedName>
    <definedName name="PrintPowerCostsSummaryPrint" localSheetId="2">'3. Depreciation Rates'!PrintPowerCostsSummaryPrint</definedName>
    <definedName name="PrintPowerCostsSummaryPrint">[0]!PrintPowerCostsSummaryPrint</definedName>
    <definedName name="PrintRangeColumn">#REF!</definedName>
    <definedName name="PrintRatio">#REF!</definedName>
    <definedName name="PrintReport">#REF!</definedName>
    <definedName name="printsummary">#REF!</definedName>
    <definedName name="PrintTitle1">#REF!</definedName>
    <definedName name="PRINTWIDTH">#REF!</definedName>
    <definedName name="printyearfrom">#REF!</definedName>
    <definedName name="printyearto">#REF!</definedName>
    <definedName name="prior">#REF!</definedName>
    <definedName name="Prior_Plan_Results">#REF!</definedName>
    <definedName name="Prior_Plan_Results_Year_2">#REF!</definedName>
    <definedName name="Prior_Plan_Results_Year_3">#REF!</definedName>
    <definedName name="Prior_Plan_Sensitivity">#REF!</definedName>
    <definedName name="Prior_Plan_Sensitivity_min1">#REF!</definedName>
    <definedName name="Prior_Plan_Sensitivity_Year_2">#REF!</definedName>
    <definedName name="Prior_Plan_Sensitivity_Year_3">#REF!</definedName>
    <definedName name="prior_year_fuel_adj">#REF!</definedName>
    <definedName name="priorbrok">#REF!</definedName>
    <definedName name="priorfut">#REF!</definedName>
    <definedName name="PriorIssue">#REF!</definedName>
    <definedName name="priormonth">#REF!</definedName>
    <definedName name="priormth">#REF!</definedName>
    <definedName name="prioropen">#REF!</definedName>
    <definedName name="PriorPeriodCell">#REF!</definedName>
    <definedName name="PriorQTREnd">#REF!</definedName>
    <definedName name="priorreal">#REF!</definedName>
    <definedName name="PriorScenarioCell">#REF!</definedName>
    <definedName name="priortrans">#REF!</definedName>
    <definedName name="PriorYearCell">#REF!</definedName>
    <definedName name="Prnt_Area">#REF!</definedName>
    <definedName name="Proc2003">#REF!</definedName>
    <definedName name="Proc2004">#REF!</definedName>
    <definedName name="Proc2005">#REF!</definedName>
    <definedName name="Proc2006">#REF!</definedName>
    <definedName name="Proc2007">#REF!</definedName>
    <definedName name="Proc2008">#REF!</definedName>
    <definedName name="Proceeds_from_Sale_of_Assets">#REF!</definedName>
    <definedName name="Proceeds_from_Sale_of_Assets_CPM">#REF!</definedName>
    <definedName name="Proceeds_from_Sale_of_Interest_before_WC_effects">#REF!</definedName>
    <definedName name="Proceeds_from_Sale_of_Interest_in_Synfuels">#REF!</definedName>
    <definedName name="process">#REF!</definedName>
    <definedName name="processcolumn">#REF!</definedName>
    <definedName name="Processing_Plants">#REF!</definedName>
    <definedName name="Processing_Plants_YR_2005">#REF!</definedName>
    <definedName name="Processing_Plants_YR_2006">#REF!</definedName>
    <definedName name="Processing_Plants_YR_2007">#REF!</definedName>
    <definedName name="Processing_Plants_YR_2008">#REF!</definedName>
    <definedName name="PROD">#REF!</definedName>
    <definedName name="prod_depr">#REF!</definedName>
    <definedName name="Prod_Num">#REF!</definedName>
    <definedName name="prod00">#REF!</definedName>
    <definedName name="prod99">#REF!</definedName>
    <definedName name="prodfamecprofit">#REF!</definedName>
    <definedName name="prodfamfixedcost">#REF!</definedName>
    <definedName name="ProdFamID">#REF!</definedName>
    <definedName name="prodfamprofit">#REF!</definedName>
    <definedName name="prodfamrev">#REF!</definedName>
    <definedName name="PRODPLT">#REF!</definedName>
    <definedName name="ProfCon">#REF!</definedName>
    <definedName name="Profitability_">#REF!</definedName>
    <definedName name="profitPerCust">#REF!</definedName>
    <definedName name="PROGRAM">#N/A</definedName>
    <definedName name="Program_Assumptions">#REF!</definedName>
    <definedName name="Program_Names">#REF!</definedName>
    <definedName name="programlength">#REF!</definedName>
    <definedName name="ProgramName">#REF!</definedName>
    <definedName name="PROJ">#REF!</definedName>
    <definedName name="PROJ_WOTextLen">#REF!</definedName>
    <definedName name="project" localSheetId="1">{"Client Name or Project Name"}</definedName>
    <definedName name="project" localSheetId="2">{"Client Name or Project Name"}</definedName>
    <definedName name="project">{"Client Name or Project Name"}</definedName>
    <definedName name="PROJECT_NAME">#REF!</definedName>
    <definedName name="Projection">#REF!</definedName>
    <definedName name="ProjectName" localSheetId="1">{"Client Name or Project Name"}</definedName>
    <definedName name="ProjectName" localSheetId="2">{"Client Name or Project Name"}</definedName>
    <definedName name="ProjectName">{"Client Name or Project Name"}</definedName>
    <definedName name="ProjName">#REF!</definedName>
    <definedName name="PROJSALES">#REF!</definedName>
    <definedName name="prop_AE_summer_BSA">#REF!</definedName>
    <definedName name="prop_AE_summer_excess_Tot">#REF!</definedName>
    <definedName name="prop_AE_summer_first_30_Tot">#REF!</definedName>
    <definedName name="prop_AE_summer_first_400_D">#REF!</definedName>
    <definedName name="prop_AE_summer_next_370_Tot">#REF!</definedName>
    <definedName name="prop_AE_summer_surchTot">#REF!</definedName>
    <definedName name="prop_AE_winter_excess_Tot">#REF!</definedName>
    <definedName name="prop_AE_winter_first_30_Tot">#REF!</definedName>
    <definedName name="prop_AE_winter_first_400_D">#REF!</definedName>
    <definedName name="prop_AE_winter_next_370_Tot">#REF!</definedName>
    <definedName name="prop_AE_winter_surchTot">#REF!</definedName>
    <definedName name="prop_GS_3A_D_summer_BSA">#REF!</definedName>
    <definedName name="prop_GS_3A_D_summer_Energy_G">#REF!</definedName>
    <definedName name="prop_GS_3A_D_summer_Energy_T">#REF!</definedName>
    <definedName name="prop_GS_3A_D_summer_Energy_Tot">#REF!</definedName>
    <definedName name="prop_GS_3A_D_summer_first_6000_D">#REF!</definedName>
    <definedName name="prop_GS_3A_D_summer_pca">#REF!</definedName>
    <definedName name="prop_GS_3A_D_summer_retf">#REF!</definedName>
    <definedName name="prop_GS_3A_D_summer_surchTot">#REF!</definedName>
    <definedName name="prop_GS_3A_D_winter_Energy_G">#REF!</definedName>
    <definedName name="prop_GS_3A_D_winter_Energy_T">#REF!</definedName>
    <definedName name="prop_GS_3A_D_winter_Energy_Tot">#REF!</definedName>
    <definedName name="prop_GS_3A_D_winter_first_6000_D">#REF!</definedName>
    <definedName name="prop_GS_3A_D_winter_pca">#REF!</definedName>
    <definedName name="prop_GS_3A_D_winter_retf">#REF!</definedName>
    <definedName name="prop_GS_3A_D_winter_surchTot">#REF!</definedName>
    <definedName name="prop_GS_3A_ND_summer_ac">#REF!</definedName>
    <definedName name="prop_GS_3A_ND_summer_Cust_D">#REF!</definedName>
    <definedName name="prop_GS_3A_ND_summer_del_tax">#REF!</definedName>
    <definedName name="prop_GS_3A_ND_summer_Energy_D">#REF!</definedName>
    <definedName name="prop_GS_3A_ND_summer_Energy_G">#REF!</definedName>
    <definedName name="prop_GS_3A_ND_summer_Energy_T">#REF!</definedName>
    <definedName name="prop_GS_3A_ND_summer_Energy_Tot">#REF!</definedName>
    <definedName name="prop_GS_3A_ND_summer_pca">#REF!</definedName>
    <definedName name="prop_GS_3A_ND_summer_psos">#REF!</definedName>
    <definedName name="prop_GS_3A_ND_summer_retf">#REF!</definedName>
    <definedName name="prop_GS_3A_ND_summer_surchTot">#REF!</definedName>
    <definedName name="prop_GS_3A_ND_winter_ac">#REF!</definedName>
    <definedName name="prop_GS_3A_ND_winter_Cust_D">#REF!</definedName>
    <definedName name="prop_GS_3A_ND_winter_del_tax">#REF!</definedName>
    <definedName name="prop_GS_3A_ND_winter_Energy_D">#REF!</definedName>
    <definedName name="prop_GS_3A_ND_winter_Energy_G">#REF!</definedName>
    <definedName name="prop_GS_3A_ND_winter_Energy_T">#REF!</definedName>
    <definedName name="prop_GS_3A_ND_winter_Energy_Tot">#REF!</definedName>
    <definedName name="prop_GS_3A_ND_winter_pca">#REF!</definedName>
    <definedName name="prop_GS_3A_ND_winter_psos">#REF!</definedName>
    <definedName name="prop_GS_3A_ND_winter_retf">#REF!</definedName>
    <definedName name="prop_GS_3A_ND_winter_surchTot">#REF!</definedName>
    <definedName name="prop_GS_LV_D_summer_additional_kwP">#REF!</definedName>
    <definedName name="prop_GS_LV_D_summer_BSA">#REF!</definedName>
    <definedName name="prop_GS_LV_D_summer_Cust_D">#REF!</definedName>
    <definedName name="prop_GS_LV_D_summer_Energy_G">#REF!</definedName>
    <definedName name="prop_GS_LV_D_summer_Energy_Tot">#REF!</definedName>
    <definedName name="prop_GS_LV_D_summer_first_6000_Tot">#REF!</definedName>
    <definedName name="prop_GS_LV_D_summer_surchTot">#REF!</definedName>
    <definedName name="prop_GS_LV_D_winter_additional_kwP">#REF!</definedName>
    <definedName name="prop_GS_LV_D_winter_Cust_D">#REF!</definedName>
    <definedName name="prop_GS_LV_D_winter_Energy_G">#REF!</definedName>
    <definedName name="prop_GS_LV_D_winter_Energy_Tot">#REF!</definedName>
    <definedName name="prop_GS_LV_D_winter_first_6000_Tot">#REF!</definedName>
    <definedName name="prop_GS_LV_D_winter_surchTot">#REF!</definedName>
    <definedName name="prop_GS_LV_ND_summer_BSA">#REF!</definedName>
    <definedName name="prop_GS_LV_ND_summer_Cust_D">#REF!</definedName>
    <definedName name="prop_GS_LV_ND_summer_Energy_Tot">#REF!</definedName>
    <definedName name="prop_GS_LV_ND_summer_surchTot">#REF!</definedName>
    <definedName name="prop_GS_LV_ND_winter_Cust_D">#REF!</definedName>
    <definedName name="prop_GS_LV_ND_winter_Energy_Tot">#REF!</definedName>
    <definedName name="prop_GS_LV_ND_winter_surchTot">#REF!</definedName>
    <definedName name="prop_GS_T_summer_ac">#REF!</definedName>
    <definedName name="prop_GS_T_summer_BSA">#REF!</definedName>
    <definedName name="prop_GS_T_summer_del_tax">#REF!</definedName>
    <definedName name="prop_GS_T_summer_pca">#REF!</definedName>
    <definedName name="prop_GS_T_summer_psos">#REF!</definedName>
    <definedName name="prop_GS_T_summer_retf">#REF!</definedName>
    <definedName name="prop_GS_T_winter_ac">#REF!</definedName>
    <definedName name="prop_GS_T_winter_BSA">#REF!</definedName>
    <definedName name="prop_GS_T_winter_del_tax">#REF!</definedName>
    <definedName name="prop_GS_T_winter_pca">#REF!</definedName>
    <definedName name="prop_GS_T_winter_psos">#REF!</definedName>
    <definedName name="prop_GS_T_winter_retf">#REF!</definedName>
    <definedName name="prop_GT_3A_summer_cust_D">#REF!</definedName>
    <definedName name="prop_GT_3A_summer_int_peak_Tot">#REF!</definedName>
    <definedName name="prop_GT_3A_summer_max_kw_Tot">#REF!</definedName>
    <definedName name="prop_GT_3A_summer_off_peak_Tot">#REF!</definedName>
    <definedName name="prop_GT_3A_summer_on_peak_kw_Tot">#REF!</definedName>
    <definedName name="prop_GT_3A_summer_on_peak_Tot">#REF!</definedName>
    <definedName name="prop_GT_3A_summer_surch_Tot">#REF!</definedName>
    <definedName name="prop_GT_3A_winter_cust_D">#REF!</definedName>
    <definedName name="prop_GT_3A_winter_int_peak_Tot">#REF!</definedName>
    <definedName name="prop_GT_3A_winter_max_kw_Tot">#REF!</definedName>
    <definedName name="prop_GT_3A_winter_off_peak_Tot">#REF!</definedName>
    <definedName name="prop_GT_3A_winter_on_peak_kw_Tot">#REF!</definedName>
    <definedName name="prop_GT_3A_winter_on_peak_Tot">#REF!</definedName>
    <definedName name="prop_GT_3A_winter_surch_Tot">#REF!</definedName>
    <definedName name="prop_GT_3B_summer_cust_D">#REF!</definedName>
    <definedName name="prop_GT_3B_summer_int_peak_Tot">#REF!</definedName>
    <definedName name="prop_GT_3B_summer_max_kw_Tot">#REF!</definedName>
    <definedName name="prop_GT_3B_summer_off_peak_Tot">#REF!</definedName>
    <definedName name="prop_GT_3B_summer_on_peak_kw_Tot">#REF!</definedName>
    <definedName name="prop_GT_3B_summer_on_peak_Tot">#REF!</definedName>
    <definedName name="prop_GT_3B_summer_surch_Tot">#REF!</definedName>
    <definedName name="prop_GT_3B_winter_cust_D">#REF!</definedName>
    <definedName name="prop_GT_3B_winter_int_peak_Tot">#REF!</definedName>
    <definedName name="prop_GT_3B_winter_max_kw_Tot">#REF!</definedName>
    <definedName name="prop_GT_3B_winter_off_peak_Tot">#REF!</definedName>
    <definedName name="prop_GT_3B_winter_on_peak_kw_Tot">#REF!</definedName>
    <definedName name="prop_GT_3B_winter_on_peak_Tot">#REF!</definedName>
    <definedName name="prop_GT_LV_summer_int_peak_Tot">#REF!</definedName>
    <definedName name="prop_GT_LV_summer_max_kw_Tot">#REF!</definedName>
    <definedName name="prop_GT_LV_summer_off_peak_Tot">#REF!</definedName>
    <definedName name="prop_GT_LV_summer_on_peak_kw_Tot">#REF!</definedName>
    <definedName name="prop_GT_LV_summer_on_peak_Tot">#REF!</definedName>
    <definedName name="prop_GT_LV_summer_surch_Tot">#REF!</definedName>
    <definedName name="prop_GT_LV_winter_cust_D">#REF!</definedName>
    <definedName name="prop_GT_LV_winter_int_peak_Tot">#REF!</definedName>
    <definedName name="prop_GT_LV_winter_max_kw_Tot">#REF!</definedName>
    <definedName name="prop_GT_LV_winter_off_peak_Tot">#REF!</definedName>
    <definedName name="prop_GT_LV_winter_on_peak_kw_Tot">#REF!</definedName>
    <definedName name="prop_GT_LV_winter_on_peak_Tot">#REF!</definedName>
    <definedName name="prop_GT_LV_winter_surch_Tot">#REF!</definedName>
    <definedName name="prop_GT_pres_GS_3A_D_winter">#REF!</definedName>
    <definedName name="prop_R_summer_ac">#REF!</definedName>
    <definedName name="prop_R_summer_del_tax">#REF!</definedName>
    <definedName name="prop_R_summer_excess_Tot">#REF!</definedName>
    <definedName name="prop_R_summer_first_30_Tot">#REF!</definedName>
    <definedName name="prop_R_summer_first_400_D">#REF!</definedName>
    <definedName name="prop_R_summer_next_370_Tot">#REF!</definedName>
    <definedName name="prop_R_summer_surchTot">#REF!</definedName>
    <definedName name="prop_R_winter_excess_Tot">#REF!</definedName>
    <definedName name="prop_R_winter_first_30_Tot">#REF!</definedName>
    <definedName name="prop_R_winter_first_400_D">#REF!</definedName>
    <definedName name="prop_R_winter_next_370_G">#REF!</definedName>
    <definedName name="prop_R_winter_next_370_Tot">#REF!</definedName>
    <definedName name="prop_R_winter_surchTot">#REF!</definedName>
    <definedName name="prop_RAD_AE_summer_cust_Tot">#REF!</definedName>
    <definedName name="prop_RAD_AE_summer_excess_Tot">#REF!</definedName>
    <definedName name="prop_RAD_AE_summer_first_30_D">#REF!</definedName>
    <definedName name="prop_RAD_AE_summer_next_300_Tot">#REF!</definedName>
    <definedName name="prop_RAD_AE_summer_next_370_Tot">#REF!</definedName>
    <definedName name="prop_RAD_AE_summer_surchTot">#REF!</definedName>
    <definedName name="prop_RAD_AE_winter_cust_D">#REF!</definedName>
    <definedName name="prop_RAD_AE_winter_cust_Tot">#REF!</definedName>
    <definedName name="prop_RAD_AE_winter_excess_Tot">#REF!</definedName>
    <definedName name="prop_RAD_AE_winter_first_30_D">#REF!</definedName>
    <definedName name="prop_RAD_AE_winter_first_30_G">#REF!</definedName>
    <definedName name="prop_RAD_AE_winter_first_30_T">#REF!</definedName>
    <definedName name="prop_RAD_AE_winter_next_300_D">#REF!</definedName>
    <definedName name="prop_RAD_AE_winter_next_300_G">#REF!</definedName>
    <definedName name="prop_RAD_AE_winter_next_300_T">#REF!</definedName>
    <definedName name="prop_RAD_AE_winter_next_300_Tot">#REF!</definedName>
    <definedName name="prop_RAD_AE_winter_next_370_G">#REF!</definedName>
    <definedName name="prop_RAD_AE_winter_next_370_T">#REF!</definedName>
    <definedName name="prop_RAD_AE_winter_next_370_Tot">#REF!</definedName>
    <definedName name="prop_RAD_AE_winter_surchTot">#REF!</definedName>
    <definedName name="prop_RAD_R_summer_ac">#REF!</definedName>
    <definedName name="prop_RAD_R_summer_BSA">#REF!</definedName>
    <definedName name="prop_RAD_R_summer_cust_Tot">#REF!</definedName>
    <definedName name="prop_RAD_R_summer_del_tax">#REF!</definedName>
    <definedName name="prop_RAD_R_summer_excess_Tot">#REF!</definedName>
    <definedName name="prop_RAD_R_summer_first_30_D">#REF!</definedName>
    <definedName name="prop_RAD_R_summer_first_400_Tot">#REF!</definedName>
    <definedName name="prop_RAD_R_summer_surchTot">#REF!</definedName>
    <definedName name="prop_RAD_R_winter_cust_Tot">#REF!</definedName>
    <definedName name="prop_RAD_R_winter_excess_Tot">#REF!</definedName>
    <definedName name="prop_RAD_R_winter_first_30_D">#REF!</definedName>
    <definedName name="prop_RAD_R_winter_first_400_Tot">#REF!</definedName>
    <definedName name="prop_RAD_R_winter_surchTot">#REF!</definedName>
    <definedName name="prop_RTM_summer_BSA">#REF!</definedName>
    <definedName name="prop_RTM_summer_cust_chg_D">#REF!</definedName>
    <definedName name="prop_RTM_summer_int_pk_Tot">#REF!</definedName>
    <definedName name="prop_RTM_summer_off_pk_Tot">#REF!</definedName>
    <definedName name="prop_RTM_summer_on_pk_Tot">#REF!</definedName>
    <definedName name="prop_RTM_summer_surchTot">#REF!</definedName>
    <definedName name="prop_RTM_winter_cust_chg_D">#REF!</definedName>
    <definedName name="prop_RTM_winter_int_pk_Tot">#REF!</definedName>
    <definedName name="prop_RTM_winter_off_pk_Tot">#REF!</definedName>
    <definedName name="prop_RTM_winter_on_pk_Tot">#REF!</definedName>
    <definedName name="prop_RTM_winter_surchTot">#REF!</definedName>
    <definedName name="PROPERTY">#REF!</definedName>
    <definedName name="Property___Equipment">#REF!</definedName>
    <definedName name="Property___Other_Tax">#REF!</definedName>
    <definedName name="Property___Other_Tax_CPM">#REF!</definedName>
    <definedName name="Property__Plant___Equipment">#REF!</definedName>
    <definedName name="Property__Plant___Equipment___Net">#REF!</definedName>
    <definedName name="Property_and_Equipment">#REF!</definedName>
    <definedName name="Property_and_Equipment_Total">#REF!</definedName>
    <definedName name="Property_Taxes_Assessed_to_Future_Periods">#REF!</definedName>
    <definedName name="Property_Under_Capital_Leases">#REF!</definedName>
    <definedName name="PROPLOSS">#REF!</definedName>
    <definedName name="PROPTAX">#REF!</definedName>
    <definedName name="proration">#REF!</definedName>
    <definedName name="PRT_COMPARE">#REF!</definedName>
    <definedName name="PRT_GR">#REF!</definedName>
    <definedName name="PRT_GRAPH_RTN">#REF!</definedName>
    <definedName name="PRT_GRAPHS">#REF!</definedName>
    <definedName name="PRT_GRAPHS?">#REF!</definedName>
    <definedName name="PRT_GRPH_1">#REF!</definedName>
    <definedName name="PRT_GRPH_10">#REF!</definedName>
    <definedName name="PRT_GRPH_11">#REF!</definedName>
    <definedName name="PRT_GRPH_12">#REF!</definedName>
    <definedName name="PRT_GRPH_2">#REF!</definedName>
    <definedName name="PRT_GRPH_3">#REF!</definedName>
    <definedName name="PRT_GRPH_4">#REF!</definedName>
    <definedName name="PRT_GRPH_5">#REF!</definedName>
    <definedName name="PRT_GRPH_6">#REF!</definedName>
    <definedName name="PRT_GRPH_7">#REF!</definedName>
    <definedName name="PRT_GRPH_8">#REF!</definedName>
    <definedName name="PRT_GRPH_9">#REF!</definedName>
    <definedName name="PRT_MODEL">#REF!</definedName>
    <definedName name="PRT_QRES">#REF!</definedName>
    <definedName name="PRT_REPORT_RTN">#REF!</definedName>
    <definedName name="PRT_REPORTS">#REF!</definedName>
    <definedName name="PRT_REPORTS?">#REF!</definedName>
    <definedName name="PRT_RESET">#REF!</definedName>
    <definedName name="prtallold1" localSheetId="1" hidden="1">{#N/A,#N/A,FALSE,"Valuation";#N/A,#N/A,FALSE,"Financial Statements";#N/A,#N/A,FALSE,"MLP Impact";#N/A,#N/A,FALSE,"Inputs";#N/A,#N/A,FALSE,"Contracts";#N/A,#N/A,FALSE,"Financing";#N/A,#N/A,FALSE,"Depreciation";#N/A,#N/A,FALSE,"Income Taxes";#N/A,#N/A,FALSE,"Revenues"}</definedName>
    <definedName name="prtallold1" localSheetId="2" hidden="1">{#N/A,#N/A,FALSE,"Valuation";#N/A,#N/A,FALSE,"Financial Statements";#N/A,#N/A,FALSE,"MLP Impact";#N/A,#N/A,FALSE,"Inputs";#N/A,#N/A,FALSE,"Contracts";#N/A,#N/A,FALSE,"Financing";#N/A,#N/A,FALSE,"Depreciation";#N/A,#N/A,FALSE,"Income Taxes";#N/A,#N/A,FALSE,"Revenues"}</definedName>
    <definedName name="prtallold1" hidden="1">{#N/A,#N/A,FALSE,"Valuation";#N/A,#N/A,FALSE,"Financial Statements";#N/A,#N/A,FALSE,"MLP Impact";#N/A,#N/A,FALSE,"Inputs";#N/A,#N/A,FALSE,"Contracts";#N/A,#N/A,FALSE,"Financing";#N/A,#N/A,FALSE,"Depreciation";#N/A,#N/A,FALSE,"Income Taxes";#N/A,#N/A,FALSE,"Revenues"}</definedName>
    <definedName name="Prtnold" localSheetId="1" hidden="1">{#N/A,#N/A,FALSE,"Valuation";#N/A,#N/A,FALSE,"Financial Statements";#N/A,#N/A,FALSE,"MLP Impact";#N/A,#N/A,FALSE,"Inputs";#N/A,#N/A,FALSE,"Contracts";#N/A,#N/A,FALSE,"Financing";#N/A,#N/A,FALSE,"Depreciation";#N/A,#N/A,FALSE,"Income Taxes";#N/A,#N/A,FALSE,"Revenues"}</definedName>
    <definedName name="Prtnold" localSheetId="2" hidden="1">{#N/A,#N/A,FALSE,"Valuation";#N/A,#N/A,FALSE,"Financial Statements";#N/A,#N/A,FALSE,"MLP Impact";#N/A,#N/A,FALSE,"Inputs";#N/A,#N/A,FALSE,"Contracts";#N/A,#N/A,FALSE,"Financing";#N/A,#N/A,FALSE,"Depreciation";#N/A,#N/A,FALSE,"Income Taxes";#N/A,#N/A,FALSE,"Revenues"}</definedName>
    <definedName name="Prtnold" hidden="1">{#N/A,#N/A,FALSE,"Valuation";#N/A,#N/A,FALSE,"Financial Statements";#N/A,#N/A,FALSE,"MLP Impact";#N/A,#N/A,FALSE,"Inputs";#N/A,#N/A,FALSE,"Contracts";#N/A,#N/A,FALSE,"Financing";#N/A,#N/A,FALSE,"Depreciation";#N/A,#N/A,FALSE,"Income Taxes";#N/A,#N/A,FALSE,"Revenues"}</definedName>
    <definedName name="psbudd">#REF!,#REF!</definedName>
    <definedName name="PSCDEBT">#REF!</definedName>
    <definedName name="PSLJ8LG">#N/A</definedName>
    <definedName name="PSOKI6">#N/A</definedName>
    <definedName name="PT">#REF!</definedName>
    <definedName name="PT_cost">#REF!</definedName>
    <definedName name="PTC_ITC">#REF!</definedName>
    <definedName name="PTDPLTSYS">#REF!</definedName>
    <definedName name="PTEBITDA_E">#REF!</definedName>
    <definedName name="PTEBITDA_MA">#REF!</definedName>
    <definedName name="PTEBITDA_MW">#REF!</definedName>
    <definedName name="PTEBITDA_SW">#REF!</definedName>
    <definedName name="PTEBITDA_Tot">#REF!</definedName>
    <definedName name="ptint1">#REF!</definedName>
    <definedName name="ptint10">#REF!</definedName>
    <definedName name="ptint2">#REF!</definedName>
    <definedName name="ptint3">#REF!</definedName>
    <definedName name="ptint4">#REF!</definedName>
    <definedName name="ptint5">#REF!</definedName>
    <definedName name="ptint6">#REF!</definedName>
    <definedName name="ptint7">#REF!</definedName>
    <definedName name="ptint8">#REF!</definedName>
    <definedName name="ptint9">#REF!</definedName>
    <definedName name="ptintpos">#REF!</definedName>
    <definedName name="PTLENG">#REF!</definedName>
    <definedName name="PtToPtTrans_E">#REF!</definedName>
    <definedName name="PtToPtTrans_MA">#REF!</definedName>
    <definedName name="PtToPtTrans_MW">#REF!</definedName>
    <definedName name="PtToPtTrans_SW">#REF!</definedName>
    <definedName name="PtToPtTrans_Tot">#REF!</definedName>
    <definedName name="PTX">#REF!</definedName>
    <definedName name="PTXA">#REF!</definedName>
    <definedName name="PTXC">#REF!</definedName>
    <definedName name="PTXDATE">#REF!</definedName>
    <definedName name="PTXYRS">#REF!</definedName>
    <definedName name="PUBLIC_SERVICE__ELECTRIC_AND_GAS_COMPANY">#REF!</definedName>
    <definedName name="Purchase_Accounting_Reclass">#REF!</definedName>
    <definedName name="Purchase_Accounting_YR_2005">#REF!</definedName>
    <definedName name="Purchase_Accounting_YR_2006">#REF!</definedName>
    <definedName name="Purchase_Accounting_YR_2007">#REF!</definedName>
    <definedName name="Purchase_Accounting_YR_2008">#REF!</definedName>
    <definedName name="Purchase_Premium_A">25%</definedName>
    <definedName name="Purchase_Premium_B">0.25</definedName>
    <definedName name="Purchase_Price">#REF!</definedName>
    <definedName name="Purchased_Parts">#REF!</definedName>
    <definedName name="PVCOUPON">#N/A</definedName>
    <definedName name="PWNMAY99">#REF!</definedName>
    <definedName name="PXAG">#REF!</definedName>
    <definedName name="PXAG_561">#REF!</definedName>
    <definedName name="PXAG_EAI">#REF!</definedName>
    <definedName name="PXAG_EGSI">#REF!</definedName>
    <definedName name="PXAG_ELI">#REF!</definedName>
    <definedName name="PXAG_EMI">#REF!</definedName>
    <definedName name="PXAG_ENOI">#REF!</definedName>
    <definedName name="PXAGBAD">#REF!</definedName>
    <definedName name="PY_ytd">#REF!</definedName>
    <definedName name="PYEastBlendedEROA">#REF!</definedName>
    <definedName name="PYInitialTrend">#REF!</definedName>
    <definedName name="PYInitialTrendDental">#REF!</definedName>
    <definedName name="PYInitialTrendMedical">#REF!</definedName>
    <definedName name="pymonth">#REF!</definedName>
    <definedName name="PYPensionDR">#REF!</definedName>
    <definedName name="PYPensionEROA">#REF!</definedName>
    <definedName name="pyqtrenddate">#REF!</definedName>
    <definedName name="PYSalScale">#REF!</definedName>
    <definedName name="PYTX">#REF!</definedName>
    <definedName name="PYUltimateTrend">#REF!</definedName>
    <definedName name="PYUltimateTrendDental">#REF!</definedName>
    <definedName name="PYUltimateTrendMedical">#REF!</definedName>
    <definedName name="PYWelfareDR">#REF!</definedName>
    <definedName name="PYWestBlendedEROA">#REF!</definedName>
    <definedName name="PYYearstoUltimateTrend">#REF!</definedName>
    <definedName name="PYYearstoUltimateTrendDental">#REF!</definedName>
    <definedName name="PYYearstoUltimateTrendMedical">#REF!</definedName>
    <definedName name="Q">#REF!</definedName>
    <definedName name="q.wrn.fpkg2" localSheetId="1" hidden="1">{#N/A,#N/A,FALSE,"Consolidated Shipley";#N/A,#N/A,FALSE,"Consolidated PWB";#N/A,#N/A,FALSE,"Consolidated Micro"}</definedName>
    <definedName name="q.wrn.fpkg2" localSheetId="2" hidden="1">{#N/A,#N/A,FALSE,"Consolidated Shipley";#N/A,#N/A,FALSE,"Consolidated PWB";#N/A,#N/A,FALSE,"Consolidated Micro"}</definedName>
    <definedName name="q.wrn.fpkg2" hidden="1">{#N/A,#N/A,FALSE,"Consolidated Shipley";#N/A,#N/A,FALSE,"Consolidated PWB";#N/A,#N/A,FALSE,"Consolidated Micro"}</definedName>
    <definedName name="Q_Rental_Accrual_ComEd_CodeBlockPrep_REQ">#REF!</definedName>
    <definedName name="Q1_Q3_Sample">#REF!</definedName>
    <definedName name="Q1Exp1">#REF!</definedName>
    <definedName name="Q1Exp2">#REF!</definedName>
    <definedName name="Q1ExpRev1">#REF!</definedName>
    <definedName name="Q1ExpVM1">#REF!</definedName>
    <definedName name="Q2Exp1">#REF!</definedName>
    <definedName name="Q2Exp2">#REF!</definedName>
    <definedName name="Q2ExpRev1">#REF!</definedName>
    <definedName name="Q2ExpVM1">#REF!</definedName>
    <definedName name="Q3Exp1">#REF!</definedName>
    <definedName name="Q3Exp2">#REF!</definedName>
    <definedName name="Q3ExpRev1">#REF!</definedName>
    <definedName name="Q3ExpVM1">#REF!</definedName>
    <definedName name="Q4Exp1">#REF!</definedName>
    <definedName name="Q4Exp2">#REF!</definedName>
    <definedName name="Q4ExpRev1">#REF!</definedName>
    <definedName name="Q4ExpVM1">#REF!</definedName>
    <definedName name="qa">#REF!</definedName>
    <definedName name="QCDATA">#REF!</definedName>
    <definedName name="QCUTIN">#REF!</definedName>
    <definedName name="QES">#REF!</definedName>
    <definedName name="qexlQryInfo" localSheetId="1">{" ","","","","",""}</definedName>
    <definedName name="qexlQryInfo" localSheetId="2">{" ","","","","",""}</definedName>
    <definedName name="qexlQryInfo">{" ","","","","",""}</definedName>
    <definedName name="qexlQryInfo1" localSheetId="1">{" ","","","","",""}</definedName>
    <definedName name="qexlQryInfo1" localSheetId="2">{" ","","","","",""}</definedName>
    <definedName name="qexlQryInfo1">{" ","","","","",""}</definedName>
    <definedName name="qhtmlcontrol" localSheetId="1" hidden="1">{"'Foreign exchange rates'!$A$1:$D$11"}</definedName>
    <definedName name="qhtmlcontrol" localSheetId="2" hidden="1">{"'Foreign exchange rates'!$A$1:$D$11"}</definedName>
    <definedName name="qhtmlcontrol" hidden="1">{"'Foreign exchange rates'!$A$1:$D$11"}</definedName>
    <definedName name="Qinc">#REF!</definedName>
    <definedName name="Qinc6">#REF!</definedName>
    <definedName name="Qinc7">#REF!</definedName>
    <definedName name="Qinc8">#REF!</definedName>
    <definedName name="Qinc9">#REF!</definedName>
    <definedName name="QQQQQ" localSheetId="1">{" ","","","","",""}</definedName>
    <definedName name="QQQQQ" localSheetId="2">{" ","","","","",""}</definedName>
    <definedName name="QQQQQ">{" ","","","","",""}</definedName>
    <definedName name="qquestion" localSheetId="1" hidden="1">{#N/A,#N/A,FALSE,"Consolidated Shipley";#N/A,#N/A,FALSE,"Consolidated PWB";#N/A,#N/A,FALSE,"Consolidated Micro"}</definedName>
    <definedName name="qquestion" localSheetId="2" hidden="1">{#N/A,#N/A,FALSE,"Consolidated Shipley";#N/A,#N/A,FALSE,"Consolidated PWB";#N/A,#N/A,FALSE,"Consolidated Micro"}</definedName>
    <definedName name="qquestion" hidden="1">{#N/A,#N/A,FALSE,"Consolidated Shipley";#N/A,#N/A,FALSE,"Consolidated PWB";#N/A,#N/A,FALSE,"Consolidated Micro"}</definedName>
    <definedName name="qre">#REF!</definedName>
    <definedName name="QRE_HELP">#REF!</definedName>
    <definedName name="QRE_MARGINS">#REF!</definedName>
    <definedName name="QRE_SUMMARY">#REF!</definedName>
    <definedName name="qryInvByInvoiceDate">#REF!</definedName>
    <definedName name="qryInvoiceCharg">#REF!</definedName>
    <definedName name="qryNormByMkt_AllData">#REF!</definedName>
    <definedName name="qryNVPWR2002">#REF!</definedName>
    <definedName name="qrySPPCO2002">#REF!</definedName>
    <definedName name="qryTab7_5">#REF!</definedName>
    <definedName name="qspws_wbid">"6719AA3C-96CC-45B8-A42F-B0BB1EE0F0CB"</definedName>
    <definedName name="qsqe">#REF!</definedName>
    <definedName name="QtdAct">#REF!</definedName>
    <definedName name="QTR">#REF!</definedName>
    <definedName name="QTR_END">#REF!</definedName>
    <definedName name="qtrial" localSheetId="1" hidden="1">{"Cover",#N/A,FALSE,"Cover";"Summary",#N/A,FALSE,"Summarpage"}</definedName>
    <definedName name="qtrial" localSheetId="2" hidden="1">{"Cover",#N/A,FALSE,"Cover";"Summary",#N/A,FALSE,"Summarpage"}</definedName>
    <definedName name="qtrial" hidden="1">{"Cover",#N/A,FALSE,"Cover";"Summary",#N/A,FALSE,"Summarpage"}</definedName>
    <definedName name="QualPBO">#REF!</definedName>
    <definedName name="QualPlan">#REF!</definedName>
    <definedName name="QualSC">#REF!</definedName>
    <definedName name="QuarterEndDate">#REF!</definedName>
    <definedName name="Quarterly_Interest_Bearing_Debt__QUIDS">#REF!</definedName>
    <definedName name="Quarterly_Interest_Bearing_Debt__QUIDS__CPM">#REF!</definedName>
    <definedName name="query">#REF!</definedName>
    <definedName name="question" localSheetId="1" hidden="1">{#N/A,#N/A,FALSE,"Consolidated Shipley";#N/A,#N/A,FALSE,"Consolidated PWB";#N/A,#N/A,FALSE,"Consolidated Micro"}</definedName>
    <definedName name="question" localSheetId="2" hidden="1">{#N/A,#N/A,FALSE,"Consolidated Shipley";#N/A,#N/A,FALSE,"Consolidated PWB";#N/A,#N/A,FALSE,"Consolidated Micro"}</definedName>
    <definedName name="question" hidden="1">{#N/A,#N/A,FALSE,"Consolidated Shipley";#N/A,#N/A,FALSE,"Consolidated PWB";#N/A,#N/A,FALSE,"Consolidated Micro"}</definedName>
    <definedName name="questionII" localSheetId="1" hidden="1">{#N/A,#N/A,FALSE,"Consolidated Shipley";#N/A,#N/A,FALSE,"Consolidated PWB";#N/A,#N/A,FALSE,"Consolidated Micro"}</definedName>
    <definedName name="questionII" localSheetId="2" hidden="1">{#N/A,#N/A,FALSE,"Consolidated Shipley";#N/A,#N/A,FALSE,"Consolidated PWB";#N/A,#N/A,FALSE,"Consolidated Micro"}</definedName>
    <definedName name="questionII" hidden="1">{#N/A,#N/A,FALSE,"Consolidated Shipley";#N/A,#N/A,FALSE,"Consolidated PWB";#N/A,#N/A,FALSE,"Consolidated Micro"}</definedName>
    <definedName name="QUOTES">#N/A</definedName>
    <definedName name="qw" localSheetId="1" hidden="1">{"'Metretek HTML'!$A$7:$W$42"}</definedName>
    <definedName name="qw" localSheetId="2" hidden="1">{"'Metretek HTML'!$A$7:$W$42"}</definedName>
    <definedName name="qw" hidden="1">{"'Metretek HTML'!$A$7:$W$42"}</definedName>
    <definedName name="qwrm.fpk" localSheetId="1" hidden="1">{#N/A,#N/A,FALSE,"Consolidated Shipley";#N/A,#N/A,FALSE,"Consolidated PWB";#N/A,#N/A,FALSE,"Consolidated Micro"}</definedName>
    <definedName name="qwrm.fpk" localSheetId="2" hidden="1">{#N/A,#N/A,FALSE,"Consolidated Shipley";#N/A,#N/A,FALSE,"Consolidated PWB";#N/A,#N/A,FALSE,"Consolidated Micro"}</definedName>
    <definedName name="qwrm.fpk" hidden="1">{#N/A,#N/A,FALSE,"Consolidated Shipley";#N/A,#N/A,FALSE,"Consolidated PWB";#N/A,#N/A,FALSE,"Consolidated Micro"}</definedName>
    <definedName name="qwrn.2.pagers" localSheetId="1" hidden="1">{"Cover",#N/A,FALSE,"Cover";"Summary",#N/A,FALSE,"Summarpage"}</definedName>
    <definedName name="qwrn.2.pagers" localSheetId="2" hidden="1">{"Cover",#N/A,FALSE,"Cover";"Summary",#N/A,FALSE,"Summarpage"}</definedName>
    <definedName name="qwrn.2.pagers" hidden="1">{"Cover",#N/A,FALSE,"Cover";"Summary",#N/A,FALSE,"Summarpage"}</definedName>
    <definedName name="qwrn.complete" localSheetId="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qwrn.complete" localSheetId="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qwrn.complete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qwrn.fpkg" localSheetId="1" hidden="1">{#N/A,#N/A,FALSE,"Consolidated Shipley";#N/A,#N/A,FALSE,"Consolidated PWB";#N/A,#N/A,FALSE,"Consolidated Micro"}</definedName>
    <definedName name="qwrn.fpkg" localSheetId="2" hidden="1">{#N/A,#N/A,FALSE,"Consolidated Shipley";#N/A,#N/A,FALSE,"Consolidated PWB";#N/A,#N/A,FALSE,"Consolidated Micro"}</definedName>
    <definedName name="qwrn.fpkg" hidden="1">{#N/A,#N/A,FALSE,"Consolidated Shipley";#N/A,#N/A,FALSE,"Consolidated PWB";#N/A,#N/A,FALSE,"Consolidated Micro"}</definedName>
    <definedName name="qwrn.fpkg3" localSheetId="1" hidden="1">{#N/A,#N/A,FALSE,"Consolidated Shipley";#N/A,#N/A,FALSE,"Consolidated PWB";#N/A,#N/A,FALSE,"Consolidated Micro"}</definedName>
    <definedName name="qwrn.fpkg3" localSheetId="2" hidden="1">{#N/A,#N/A,FALSE,"Consolidated Shipley";#N/A,#N/A,FALSE,"Consolidated PWB";#N/A,#N/A,FALSE,"Consolidated Micro"}</definedName>
    <definedName name="qwrn.fpkg3" hidden="1">{#N/A,#N/A,FALSE,"Consolidated Shipley";#N/A,#N/A,FALSE,"Consolidated PWB";#N/A,#N/A,FALSE,"Consolidated Micro"}</definedName>
    <definedName name="qwrn.fpkkk" localSheetId="1" hidden="1">{#N/A,#N/A,FALSE,"Consolidated Shipley";#N/A,#N/A,FALSE,"Consolidated PWB";#N/A,#N/A,FALSE,"Consolidated Micro"}</definedName>
    <definedName name="qwrn.fpkkk" localSheetId="2" hidden="1">{#N/A,#N/A,FALSE,"Consolidated Shipley";#N/A,#N/A,FALSE,"Consolidated PWB";#N/A,#N/A,FALSE,"Consolidated Micro"}</definedName>
    <definedName name="qwrn.fpkkk" hidden="1">{#N/A,#N/A,FALSE,"Consolidated Shipley";#N/A,#N/A,FALSE,"Consolidated PWB";#N/A,#N/A,FALSE,"Consolidated Micro"}</definedName>
    <definedName name="qwrn.kpkg" localSheetId="1" hidden="1">{#N/A,#N/A,FALSE,"Consolidated Shipley";#N/A,#N/A,FALSE,"Consolidated PWB";#N/A,#N/A,FALSE,"Consolidated Micro"}</definedName>
    <definedName name="qwrn.kpkg" localSheetId="2" hidden="1">{#N/A,#N/A,FALSE,"Consolidated Shipley";#N/A,#N/A,FALSE,"Consolidated PWB";#N/A,#N/A,FALSE,"Consolidated Micro"}</definedName>
    <definedName name="qwrn.kpkg" hidden="1">{#N/A,#N/A,FALSE,"Consolidated Shipley";#N/A,#N/A,FALSE,"Consolidated PWB";#N/A,#N/A,FALSE,"Consolidated Micro"}</definedName>
    <definedName name="qwrn.pulp" localSheetId="1" hidden="1">{"Pulp Production",#N/A,FALSE,"Pulp";"Pulp Earnings",#N/A,FALSE,"Pulp"}</definedName>
    <definedName name="qwrn.pulp" localSheetId="2" hidden="1">{"Pulp Production",#N/A,FALSE,"Pulp";"Pulp Earnings",#N/A,FALSE,"Pulp"}</definedName>
    <definedName name="qwrn.pulp" hidden="1">{"Pulp Production",#N/A,FALSE,"Pulp";"Pulp Earnings",#N/A,FALSE,"Pulp"}</definedName>
    <definedName name="qwrnsales98" localSheetId="1" hidden="1">{"sales all 1998",#N/A,FALSE,"Total 99&amp;98 prelim";"sales 98 wholesale",#N/A,FALSE,"Total 99&amp;98 prelim";"sales 98 capsuleworks",#N/A,FALSE,"Total 99&amp;98 prelim"}</definedName>
    <definedName name="qwrnsales98" localSheetId="2" hidden="1">{"sales all 1998",#N/A,FALSE,"Total 99&amp;98 prelim";"sales 98 wholesale",#N/A,FALSE,"Total 99&amp;98 prelim";"sales 98 capsuleworks",#N/A,FALSE,"Total 99&amp;98 prelim"}</definedName>
    <definedName name="qwrnsales98" hidden="1">{"sales all 1998",#N/A,FALSE,"Total 99&amp;98 prelim";"sales 98 wholesale",#N/A,FALSE,"Total 99&amp;98 prelim";"sales 98 capsuleworks",#N/A,FALSE,"Total 99&amp;98 prelim"}</definedName>
    <definedName name="R.ClintonWD_MW">#REF!</definedName>
    <definedName name="R.CoalMetroWD_Crmby">#REF!</definedName>
    <definedName name="R.CoalMetroWD_Eddy">#REF!</definedName>
    <definedName name="R.CoalMetroWD_MA">#REF!</definedName>
    <definedName name="R.ContractNucWD_MA">#REF!</definedName>
    <definedName name="R.ContractNucWD_MW">#REF!</definedName>
    <definedName name="R.ContractNucWD_Oys1">#REF!</definedName>
    <definedName name="R.ContractNucWD_TMI1">#REF!</definedName>
    <definedName name="R.CoOwnCoalWD_Conem">#REF!</definedName>
    <definedName name="R.CoOwnCoalWD_Keystn">#REF!</definedName>
    <definedName name="R.CoOwnFossilWD_MA">#REF!</definedName>
    <definedName name="R.CoOwnNucWD_MA">#REF!</definedName>
    <definedName name="R.CoOwnNucWD_Salem">#REF!</definedName>
    <definedName name="R.DiffLoadPED_WD">#REF!</definedName>
    <definedName name="R.EMECoalWD_MW">#REF!</definedName>
    <definedName name="R.EMECollinsWD_MW">#REF!</definedName>
    <definedName name="R.EMEGasWD_MW">#REF!</definedName>
    <definedName name="R.EMEPeakersWD_MW">#REF!</definedName>
    <definedName name="R.FrontierNoHedge">#REF!</definedName>
    <definedName name="R.Fuel_SERC_GC">#REF!</definedName>
    <definedName name="R.GasH2OP_Ercot_Fr">#REF!</definedName>
    <definedName name="R.GasH2OP_HEARD">#REF!</definedName>
    <definedName name="R.GasH2OP_WH">#REF!</definedName>
    <definedName name="R.GreenCountryNoHedge">#REF!</definedName>
    <definedName name="R.H2OPnetHR_FR">#REF!</definedName>
    <definedName name="R.HBMTMSettleWD_MA">#REF!</definedName>
    <definedName name="R.HBMTMSettleWD_MW">#REF!</definedName>
    <definedName name="R.HeardNoHedge">#REF!</definedName>
    <definedName name="R.HoosCoalWD_MW">#REF!</definedName>
    <definedName name="R.OilGasWD_Crmby">#REF!</definedName>
    <definedName name="R.OilGasWD_Del">#REF!</definedName>
    <definedName name="R.OilGasWD_Eddy">#REF!</definedName>
    <definedName name="R.OilGasWD_MA">#REF!</definedName>
    <definedName name="R.OilGasWD_Sc1">#REF!</definedName>
    <definedName name="R.OtherUnits_NUGs">#REF!</definedName>
    <definedName name="R.OtherUnitsWD_Hydro">#REF!</definedName>
    <definedName name="R.OtherUnitsWD_NUGs">#REF!</definedName>
    <definedName name="R.OwnNucWD_Bra">#REF!</definedName>
    <definedName name="R.OwnNucWD_Byr">#REF!</definedName>
    <definedName name="R.OwnNucWD_Dre">#REF!</definedName>
    <definedName name="R.OwnNucWD_Las">#REF!</definedName>
    <definedName name="R.OwnNucWD_Lim">#REF!</definedName>
    <definedName name="R.OwnNucWD_MA">#REF!</definedName>
    <definedName name="R.OwnNucWD_MW">#REF!</definedName>
    <definedName name="R.OwnNucWD_PB">#REF!</definedName>
    <definedName name="R.OwnNucWD_Qua">#REF!</definedName>
    <definedName name="R.PeakersInclFH">#REF!</definedName>
    <definedName name="R.PeakersWD_MW">#REF!</definedName>
    <definedName name="R.PowerH2OP_GC">#REF!</definedName>
    <definedName name="R.PowerH2OP_HEARD">#REF!</definedName>
    <definedName name="R.PowerH2OP_WH">#REF!</definedName>
    <definedName name="R.Recon_CED">#REF!</definedName>
    <definedName name="R.Recon_EED">#REF!</definedName>
    <definedName name="R.ReconCollins_MW">#REF!</definedName>
    <definedName name="R.ReconContractNuc_MW">#REF!</definedName>
    <definedName name="R.ReconOwnNuc_MW">#REF!</definedName>
    <definedName name="R.StKnCoalWD_MW">#REF!</definedName>
    <definedName name="R.WolfHollowNoHedge">#REF!</definedName>
    <definedName name="RA">#REF!</definedName>
    <definedName name="RAAGSP">#REF!</definedName>
    <definedName name="RAAGSS">#REF!</definedName>
    <definedName name="RAAGTP">#REF!</definedName>
    <definedName name="RAAGTS">#REF!</definedName>
    <definedName name="RAAGTSB">#REF!</definedName>
    <definedName name="RAAGTTR">#REF!</definedName>
    <definedName name="rainput">#REF!</definedName>
    <definedName name="rakey">#REF!</definedName>
    <definedName name="RALTG">#REF!</definedName>
    <definedName name="RAMGSP">#REF!</definedName>
    <definedName name="RAMGSS">#REF!</definedName>
    <definedName name="RAMPFAS109" hidden="1">#REF!</definedName>
    <definedName name="RANGE">#REF!</definedName>
    <definedName name="Range_Name_Headers">#REF!</definedName>
    <definedName name="Range1">#REF!</definedName>
    <definedName name="Range10">#REF!</definedName>
    <definedName name="Range11">#REF!</definedName>
    <definedName name="Range12">#REF!</definedName>
    <definedName name="Range13">#REF!</definedName>
    <definedName name="Range14">#REF!</definedName>
    <definedName name="Range15">#REF!</definedName>
    <definedName name="Range16">#REF!</definedName>
    <definedName name="Range17">#REF!</definedName>
    <definedName name="Range18">#REF!</definedName>
    <definedName name="Range19">#REF!</definedName>
    <definedName name="Range2">#REF!</definedName>
    <definedName name="Range20">#REF!</definedName>
    <definedName name="Range21">#REF!</definedName>
    <definedName name="Range22">#REF!</definedName>
    <definedName name="Range23">#REF!</definedName>
    <definedName name="Range24">#REF!</definedName>
    <definedName name="Range25">#REF!</definedName>
    <definedName name="Range26">#REF!</definedName>
    <definedName name="Range27">#REF!</definedName>
    <definedName name="Range28">#REF!</definedName>
    <definedName name="Range29">#REF!</definedName>
    <definedName name="Range3">#REF!</definedName>
    <definedName name="Range30">#REF!</definedName>
    <definedName name="Range31">#REF!</definedName>
    <definedName name="Range32">#REF!</definedName>
    <definedName name="Range33">#REF!</definedName>
    <definedName name="Range34">#REF!</definedName>
    <definedName name="Range35">#REF!</definedName>
    <definedName name="Range36">#REF!</definedName>
    <definedName name="Range37">#REF!</definedName>
    <definedName name="Range38">#REF!</definedName>
    <definedName name="Range39">#REF!</definedName>
    <definedName name="Range4">#REF!</definedName>
    <definedName name="Range40">#REF!</definedName>
    <definedName name="Range41">#REF!</definedName>
    <definedName name="Range5">#REF!</definedName>
    <definedName name="Range6">#REF!</definedName>
    <definedName name="Range7">#REF!</definedName>
    <definedName name="Range8">#REF!</definedName>
    <definedName name="Range9">#REF!</definedName>
    <definedName name="RangeChange" hidden="1">#N/A</definedName>
    <definedName name="RankOffPeak">#REF!</definedName>
    <definedName name="RankPeak">#REF!</definedName>
    <definedName name="RAOTH">#REF!</definedName>
    <definedName name="RARESH">#REF!</definedName>
    <definedName name="RARESNH">#REF!</definedName>
    <definedName name="RARESTO">#REF!</definedName>
    <definedName name="RASCC">#REF!</definedName>
    <definedName name="RATE">#REF!</definedName>
    <definedName name="Rate_Cap_Off">#REF!</definedName>
    <definedName name="Rate_Reduction_Factor">#REF!</definedName>
    <definedName name="Rate_Relief">#REF!</definedName>
    <definedName name="Rate_Relief_CPM">#REF!</definedName>
    <definedName name="rate1">#REF!</definedName>
    <definedName name="rate100">#REF!</definedName>
    <definedName name="rate101">#REF!</definedName>
    <definedName name="rate102">#REF!</definedName>
    <definedName name="rate103">#REF!</definedName>
    <definedName name="rate2">#REF!</definedName>
    <definedName name="rate3">#REF!</definedName>
    <definedName name="rate90">#REF!</definedName>
    <definedName name="rate91">#REF!</definedName>
    <definedName name="rate92">#REF!</definedName>
    <definedName name="rate93">#REF!</definedName>
    <definedName name="rate94">#REF!</definedName>
    <definedName name="rate95">#REF!</definedName>
    <definedName name="rate96">#REF!</definedName>
    <definedName name="rate97">#REF!</definedName>
    <definedName name="rate98">#REF!</definedName>
    <definedName name="rate99">#REF!</definedName>
    <definedName name="RATEBASE">#REF!</definedName>
    <definedName name="rateFixedGasTransp_HE">#REF!</definedName>
    <definedName name="ratePTPTrans_MW">#REF!</definedName>
    <definedName name="rateReservPay_FR_04">#REF!</definedName>
    <definedName name="rateReservPay_FR_05">#REF!</definedName>
    <definedName name="rateReservPay_FR_06">#REF!</definedName>
    <definedName name="rateReservPay_FR_07">#REF!</definedName>
    <definedName name="rateReservPay_FR_08">#REF!</definedName>
    <definedName name="rateReservPay_FR_09">#REF!</definedName>
    <definedName name="RateReservPay_GC">#REF!</definedName>
    <definedName name="RateReservPay_HE">#REF!</definedName>
    <definedName name="RateReservPay_WH">#REF!</definedName>
    <definedName name="rates">#REF!</definedName>
    <definedName name="RATGSSB">#REF!</definedName>
    <definedName name="RATGSTR">#REF!</definedName>
    <definedName name="ratingCapCost_Oys">#REF!</definedName>
    <definedName name="RawData">#REF!</definedName>
    <definedName name="RawHeader">#REF!</definedName>
    <definedName name="RBD">#REF!</definedName>
    <definedName name="RBU">#REF!</definedName>
    <definedName name="rcn_capacity_factor">#REF!</definedName>
    <definedName name="RCNLD_Value">#REF!</definedName>
    <definedName name="RD_OutputTable">#REF!</definedName>
    <definedName name="RDem">#REF!</definedName>
    <definedName name="RDVers">"2.00b"</definedName>
    <definedName name="RE">#REF!</definedName>
    <definedName name="Read">#REF!</definedName>
    <definedName name="READONLYBACKCOLOUR1">#REF!</definedName>
    <definedName name="READWRITEBACKCOLOUR1">#REF!</definedName>
    <definedName name="real">#REF!</definedName>
    <definedName name="RealizedSpotPrice_ATC_MW">#REF!</definedName>
    <definedName name="reawreqw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awreqw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awreq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cAdjSpotPurch_MA">#REF!</definedName>
    <definedName name="RecAdjSpotSales_MA">#REF!</definedName>
    <definedName name="RecAdjSpotSales_MW">#REF!</definedName>
    <definedName name="RecalcSecdb">#REF!</definedName>
    <definedName name="RECAP">#REF!</definedName>
    <definedName name="Reclassify_Proceeds_to_Investing">#REF!</definedName>
    <definedName name="Recom">#REF!</definedName>
    <definedName name="RECON">#REF!</definedName>
    <definedName name="recon_hook">#REF!</definedName>
    <definedName name="RECON93">#REF!</definedName>
    <definedName name="ReconciledSpotSales_MW">#REF!</definedName>
    <definedName name="Reconciliation">#REF!</definedName>
    <definedName name="Reconciliation_to_OpIncome_Other_2003_Euro">#REF!</definedName>
    <definedName name="RECORD_TYPE">#REF!</definedName>
    <definedName name="Record2">#REF!</definedName>
    <definedName name="Record3">#REF!</definedName>
    <definedName name="_xlnm.Recorder">#REF!</definedName>
    <definedName name="Recover">#REF!</definedName>
    <definedName name="reduced_credit">#REF!</definedName>
    <definedName name="reduced_credit_caption">#REF!</definedName>
    <definedName name="redux">1</definedName>
    <definedName name="ReElec">#REF!</definedName>
    <definedName name="REFERENCE">#REF!</definedName>
    <definedName name="Refresh_Report">#N/A</definedName>
    <definedName name="ReGas">#REF!</definedName>
    <definedName name="RegAsset">#REF!</definedName>
    <definedName name="RegChrg_MW">#REF!</definedName>
    <definedName name="REGCOM">#REF!</definedName>
    <definedName name="region">#REF!</definedName>
    <definedName name="region1">#REF!</definedName>
    <definedName name="REGIONALPNL">#REF!</definedName>
    <definedName name="RegionCell">#REF!</definedName>
    <definedName name="RegionIndex">#REF!</definedName>
    <definedName name="RegionNumber">#REF!</definedName>
    <definedName name="Regions">#REF!</definedName>
    <definedName name="regionssummary1">#REF!</definedName>
    <definedName name="regionsummary1">#REF!</definedName>
    <definedName name="regmult" hidden="1">#REF!</definedName>
    <definedName name="regsum">#REF!</definedName>
    <definedName name="Regulatory_Assets">#REF!</definedName>
    <definedName name="Regulatory_Assets_CPM">#REF!</definedName>
    <definedName name="Regulatory_Liabilities">#REF!</definedName>
    <definedName name="Regulatory_Liabilities_CPM">#REF!</definedName>
    <definedName name="Reloc">#REF!</definedName>
    <definedName name="RemainRev">#REF!</definedName>
    <definedName name="RemainVM">#REF!</definedName>
    <definedName name="REMOVAL">#REF!</definedName>
    <definedName name="Removal_Costs">#REF!</definedName>
    <definedName name="REMOVAL1">#REF!</definedName>
    <definedName name="Removalorders">#REF!</definedName>
    <definedName name="Renaissance">#REF!</definedName>
    <definedName name="REne">#REF!</definedName>
    <definedName name="Rennes">#REF!</definedName>
    <definedName name="reorg">#REF!</definedName>
    <definedName name="repairs_DO">#REF!</definedName>
    <definedName name="RepeatColumn">#REF!</definedName>
    <definedName name="REPORT">#REF!</definedName>
    <definedName name="REPORT_BU">#REF!</definedName>
    <definedName name="REPORT_NAME">#REF!</definedName>
    <definedName name="REPORT_SELECT">#REF!</definedName>
    <definedName name="Report_Selection_Criteria">#REF!</definedName>
    <definedName name="REPORT_TABLE">#REF!</definedName>
    <definedName name="REPORT_TITLE">#REF!</definedName>
    <definedName name="ReportDate">#REF!</definedName>
    <definedName name="ReportGroup" hidden="1">0</definedName>
    <definedName name="ReportingCriteria">#REF!</definedName>
    <definedName name="ReportingDate">#REF!</definedName>
    <definedName name="ReportTable">#REF!</definedName>
    <definedName name="ReportTitle37">#REF!</definedName>
    <definedName name="ReportTitle38">#REF!</definedName>
    <definedName name="ReportTitle39">#REF!</definedName>
    <definedName name="rept_per">#REF!</definedName>
    <definedName name="REQUEST_BU">#REF!</definedName>
    <definedName name="REQUEST_BU_DESC">#REF!</definedName>
    <definedName name="REQUIREBUDGETJOURNALSFLAG1">#REF!</definedName>
    <definedName name="Required_Supplemental_Data">#REF!</definedName>
    <definedName name="RES">#REF!</definedName>
    <definedName name="RES_CPB">#REF!</definedName>
    <definedName name="RESALE_CUSTOMERS">#REF!</definedName>
    <definedName name="RESALE_LINES">#REF!</definedName>
    <definedName name="resalevc">#REF!</definedName>
    <definedName name="ResCase">#REF!</definedName>
    <definedName name="RESERVE">#REF!</definedName>
    <definedName name="ReservPay_FR">#REF!</definedName>
    <definedName name="ReservPay_GC">#REF!</definedName>
    <definedName name="ReservPay_HE">#REF!</definedName>
    <definedName name="ReservPay_WH">#REF!</definedName>
    <definedName name="RESET">#REF!</definedName>
    <definedName name="RESET_SENS_FACT">#REF!</definedName>
    <definedName name="ResourceCases">#REF!</definedName>
    <definedName name="respc">#REF!</definedName>
    <definedName name="RESPONSIBILITYAPPLICATIONID1">#REF!</definedName>
    <definedName name="RESPONSIBILITYID1">#REF!</definedName>
    <definedName name="RESPONSIBILITYNAME1">#REF!</definedName>
    <definedName name="REST">#REF!</definedName>
    <definedName name="RestorationData">#REF!</definedName>
    <definedName name="Restr">#REF!</definedName>
    <definedName name="Restricted_Cash">#REF!</definedName>
    <definedName name="Restricted_Cash_Account">#REF!</definedName>
    <definedName name="Restruct">#REF!</definedName>
    <definedName name="Restructure_Amort">#REF!</definedName>
    <definedName name="RESTYPICAL">#REF!</definedName>
    <definedName name="RESULT_RANGE">OFFSET(#REF!,1,0,COUNTA(#REF!)-1,86)</definedName>
    <definedName name="RESULTOPTION">#REF!</definedName>
    <definedName name="Results">#REF!</definedName>
    <definedName name="RESULTS___Final_Allocated_Table_with_Co___CTO">#REF!</definedName>
    <definedName name="Results_JL___Monetary_Amount_Agg">#REF!</definedName>
    <definedName name="retail" localSheetId="1" hidden="1">{#N/A,#N/A,FALSE,"Loans";#N/A,#N/A,FALSE,"Program Costs";#N/A,#N/A,FALSE,"Measures";#N/A,#N/A,FALSE,"Net Lost Rev";#N/A,#N/A,FALSE,"Incentive"}</definedName>
    <definedName name="retail" localSheetId="2" hidden="1">{#N/A,#N/A,FALSE,"Loans";#N/A,#N/A,FALSE,"Program Costs";#N/A,#N/A,FALSE,"Measures";#N/A,#N/A,FALSE,"Net Lost Rev";#N/A,#N/A,FALSE,"Incentive"}</definedName>
    <definedName name="retail" hidden="1">{#N/A,#N/A,FALSE,"Loans";#N/A,#N/A,FALSE,"Program Costs";#N/A,#N/A,FALSE,"Measures";#N/A,#N/A,FALSE,"Net Lost Rev";#N/A,#N/A,FALSE,"Incentive"}</definedName>
    <definedName name="retail_CC" localSheetId="1" hidden="1">{#N/A,#N/A,FALSE,"Loans";#N/A,#N/A,FALSE,"Program Costs";#N/A,#N/A,FALSE,"Measures";#N/A,#N/A,FALSE,"Net Lost Rev";#N/A,#N/A,FALSE,"Incentive"}</definedName>
    <definedName name="retail_CC" localSheetId="2" hidden="1">{#N/A,#N/A,FALSE,"Loans";#N/A,#N/A,FALSE,"Program Costs";#N/A,#N/A,FALSE,"Measures";#N/A,#N/A,FALSE,"Net Lost Rev";#N/A,#N/A,FALSE,"Incentive"}</definedName>
    <definedName name="retail_CC" hidden="1">{#N/A,#N/A,FALSE,"Loans";#N/A,#N/A,FALSE,"Program Costs";#N/A,#N/A,FALSE,"Measures";#N/A,#N/A,FALSE,"Net Lost Rev";#N/A,#N/A,FALSE,"Incentive"}</definedName>
    <definedName name="retail_CC1" localSheetId="1" hidden="1">{#N/A,#N/A,FALSE,"Loans";#N/A,#N/A,FALSE,"Program Costs";#N/A,#N/A,FALSE,"Measures";#N/A,#N/A,FALSE,"Net Lost Rev";#N/A,#N/A,FALSE,"Incentive"}</definedName>
    <definedName name="retail_CC1" localSheetId="2" hidden="1">{#N/A,#N/A,FALSE,"Loans";#N/A,#N/A,FALSE,"Program Costs";#N/A,#N/A,FALSE,"Measures";#N/A,#N/A,FALSE,"Net Lost Rev";#N/A,#N/A,FALSE,"Incentive"}</definedName>
    <definedName name="retail_CC1" hidden="1">{#N/A,#N/A,FALSE,"Loans";#N/A,#N/A,FALSE,"Program Costs";#N/A,#N/A,FALSE,"Measures";#N/A,#N/A,FALSE,"Net Lost Rev";#N/A,#N/A,FALSE,"Incentive"}</definedName>
    <definedName name="Retained_Earnings">#REF!</definedName>
    <definedName name="RETIRE">#REF!</definedName>
    <definedName name="RETURN">#REF!</definedName>
    <definedName name="return_choices">#REF!</definedName>
    <definedName name="Return_of_Basis">#REF!</definedName>
    <definedName name="Return_on_Average_Equity">#REF!</definedName>
    <definedName name="Return_on_Average_Invested_Capital">#REF!</definedName>
    <definedName name="Return_on_Investment___Asset_Sales">#REF!</definedName>
    <definedName name="rev">#REF!</definedName>
    <definedName name="REVAGT">#REF!</definedName>
    <definedName name="revall">#REF!</definedName>
    <definedName name="revanal">#REF!</definedName>
    <definedName name="revAsia">#REF!</definedName>
    <definedName name="revbal">#REF!</definedName>
    <definedName name="revbank">#REF!</definedName>
    <definedName name="revdata">#REF!</definedName>
    <definedName name="REVDE">#REF!</definedName>
    <definedName name="REVDIST">#REF!</definedName>
    <definedName name="REVDSM">#REF!</definedName>
    <definedName name="revEMEA">#REF!</definedName>
    <definedName name="REVENUE">#REF!</definedName>
    <definedName name="Revenue___Affiliate">#REF!</definedName>
    <definedName name="Revenue___External">#REF!</definedName>
    <definedName name="Revenue___Other">#REF!</definedName>
    <definedName name="Revenue_CPM">#REF!</definedName>
    <definedName name="Revenue_Data">#REF!</definedName>
    <definedName name="REVENUE1">#REF!</definedName>
    <definedName name="REVENUE2">#REF!</definedName>
    <definedName name="Revenuemwc">#N/A</definedName>
    <definedName name="Revenues">#REF!</definedName>
    <definedName name="REVGEN">#REF!</definedName>
    <definedName name="reviaa">#REF!</definedName>
    <definedName name="ReviewerDate">#REF!</definedName>
    <definedName name="ReviewerSignOff">#REF!</definedName>
    <definedName name="revintl">#REF!</definedName>
    <definedName name="RevisedTaxLookup">#REF!</definedName>
    <definedName name="revlq">#REF!</definedName>
    <definedName name="REVLVDE">#REF!</definedName>
    <definedName name="REVMD">#REF!</definedName>
    <definedName name="REVMGSS">#REF!</definedName>
    <definedName name="REVMTHOTHER">#REF!</definedName>
    <definedName name="REVMTHROUSE">#REF!,#REF!</definedName>
    <definedName name="revnets">#REF!</definedName>
    <definedName name="revnonbank">#REF!</definedName>
    <definedName name="REVNSDE">#REF!</definedName>
    <definedName name="REVOTHER">#REF!</definedName>
    <definedName name="revproc">#REF!</definedName>
    <definedName name="REVPROD">#REF!</definedName>
    <definedName name="REVRAR">#REF!</definedName>
    <definedName name="RevRate_Con">#REF!</definedName>
    <definedName name="RevRate_Key">#REF!</definedName>
    <definedName name="RevRateCED_MW">#REF!</definedName>
    <definedName name="RevRateCollins_MW">#REF!</definedName>
    <definedName name="RevRateContractNuc_MA">#REF!</definedName>
    <definedName name="RevRateContractNuc_MW">#REF!</definedName>
    <definedName name="RevRateCoOwnNuc_MA">#REF!</definedName>
    <definedName name="RevRateEED_MW">#REF!</definedName>
    <definedName name="RevRateOwnNuc_MA">#REF!</definedName>
    <definedName name="RevRateOwnNuc_MW">#REF!</definedName>
    <definedName name="REVREQ">#REF!</definedName>
    <definedName name="REVREQ2">#REF!</definedName>
    <definedName name="revreqrma">#REF!</definedName>
    <definedName name="REVREQRMA2">#REF!</definedName>
    <definedName name="revret">#REF!</definedName>
    <definedName name="REVRMD">#REF!</definedName>
    <definedName name="REVROUSE">#REF!,#REF!</definedName>
    <definedName name="revSAmer">#REF!</definedName>
    <definedName name="REVSYS">#REF!</definedName>
    <definedName name="revtele">#REF!</definedName>
    <definedName name="REVTRAN">#REF!</definedName>
    <definedName name="REVTRANS">#REF!</definedName>
    <definedName name="REVUNC">#REF!</definedName>
    <definedName name="REVVA">#REF!</definedName>
    <definedName name="rg">#N/A</definedName>
    <definedName name="rga_TOTAL_AMI_reusable">#REF!</definedName>
    <definedName name="RID">#REF!</definedName>
    <definedName name="right">OFFSET(!A1,0,1)</definedName>
    <definedName name="RiskAutoStopPercChange">1.5</definedName>
    <definedName name="RiskBook_Plan">#REF!</definedName>
    <definedName name="RiskBook_Tot">#REF!</definedName>
    <definedName name="RiskBookMargin_E">#REF!</definedName>
    <definedName name="RiskCollectDistributionSamples">2</definedName>
    <definedName name="RiskDet">TRUE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1000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2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linput">#REF!</definedName>
    <definedName name="rlkey">#REF!</definedName>
    <definedName name="RLST">#REF!</definedName>
    <definedName name="RMA3B">#REF!</definedName>
    <definedName name="RMA7B">#REF!</definedName>
    <definedName name="RMA8B">#REF!</definedName>
    <definedName name="RMREndDate">#REF!</definedName>
    <definedName name="RMRRate">#REF!</definedName>
    <definedName name="RMRStartDate">#REF!</definedName>
    <definedName name="rn">#REF!</definedName>
    <definedName name="RNF_E">#REF!</definedName>
    <definedName name="RNF_MA">#REF!</definedName>
    <definedName name="RNF_MW">#N/A</definedName>
    <definedName name="RNF_SW">#REF!</definedName>
    <definedName name="RNF_Tot">#REF!</definedName>
    <definedName name="RNFexFix_E">#REF!</definedName>
    <definedName name="RNFexFix_MA">#REF!</definedName>
    <definedName name="RNFexFix_MW">#REF!</definedName>
    <definedName name="RNFexFix_SW">#REF!</definedName>
    <definedName name="RNFexFix_Tot">#REF!</definedName>
    <definedName name="rng_Refresh">#REF!</definedName>
    <definedName name="rngCategory">#REF!</definedName>
    <definedName name="rngMonth">#REF!</definedName>
    <definedName name="rngSpender">#REF!</definedName>
    <definedName name="rngTime">#REF!</definedName>
    <definedName name="ROA">#REF!</definedName>
    <definedName name="RoA_MRVA">#REF!</definedName>
    <definedName name="ROADproforma" localSheetId="1">'2. AFUDC Equity Incurred'!ROADproforma</definedName>
    <definedName name="ROADproforma" localSheetId="2">'3. Depreciation Rates'!ROADproforma</definedName>
    <definedName name="ROADproforma">[0]!ROADproforma</definedName>
    <definedName name="ROE_2000_Dollar">#REF!</definedName>
    <definedName name="Role">#REF!</definedName>
    <definedName name="roll7b">#REF!</definedName>
    <definedName name="ROR">#REF!</definedName>
    <definedName name="RORSUMM">#REF!</definedName>
    <definedName name="Rougegoutte">#REF!</definedName>
    <definedName name="ROW">#REF!</definedName>
    <definedName name="RowDetails37">#REF!</definedName>
    <definedName name="RowDetails38">#REF!</definedName>
    <definedName name="RowDetails39">#REF!</definedName>
    <definedName name="rowProbLife">#REF!</definedName>
    <definedName name="RowStart">#REF!</definedName>
    <definedName name="ROWSTOUPLOAD1">#REF!</definedName>
    <definedName name="RoyaltyRate">#REF!</definedName>
    <definedName name="RPA">#REF!</definedName>
    <definedName name="RPT_B">#REF!</definedName>
    <definedName name="RPT_G">#REF!</definedName>
    <definedName name="RPTX">#REF!</definedName>
    <definedName name="rr24hr">#REF!</definedName>
    <definedName name="rrdnox">#REF!</definedName>
    <definedName name="RRE">#REF!</definedName>
    <definedName name="rrecar">#REF!</definedName>
    <definedName name="rred">#REF!</definedName>
    <definedName name="rreua">#REF!</definedName>
    <definedName name="RRNATGASNGOCT98">#REF!</definedName>
    <definedName name="rrnepool">#REF!</definedName>
    <definedName name="rrnox">#REF!</definedName>
    <definedName name="rrnypp">#REF!</definedName>
    <definedName name="rrpjm">#REF!</definedName>
    <definedName name="rrpjmpl">#REF!</definedName>
    <definedName name="rrrr" localSheetId="1" hidden="1">{#N/A,#N/A,FALSE,"O&amp;M by processes";#N/A,#N/A,FALSE,"Elec Act vs Bud";#N/A,#N/A,FALSE,"G&amp;A";#N/A,#N/A,FALSE,"BGS";#N/A,#N/A,FALSE,"Res Cost"}</definedName>
    <definedName name="rrrr" localSheetId="2" hidden="1">{#N/A,#N/A,FALSE,"O&amp;M by processes";#N/A,#N/A,FALSE,"Elec Act vs Bud";#N/A,#N/A,FALSE,"G&amp;A";#N/A,#N/A,FALSE,"BGS";#N/A,#N/A,FALSE,"Res Cost"}</definedName>
    <definedName name="rrrr" hidden="1">{#N/A,#N/A,FALSE,"O&amp;M by processes";#N/A,#N/A,FALSE,"Elec Act vs Bud";#N/A,#N/A,FALSE,"G&amp;A";#N/A,#N/A,FALSE,"BGS";#N/A,#N/A,FALSE,"Res Cost"}</definedName>
    <definedName name="rrtrans">#REF!</definedName>
    <definedName name="rrwest">#REF!</definedName>
    <definedName name="rs">#REF!</definedName>
    <definedName name="RSHCust">#REF!</definedName>
    <definedName name="RSUM">#REF!</definedName>
    <definedName name="RT">#REF!</definedName>
    <definedName name="RTM">#REF!</definedName>
    <definedName name="RTT">#REF!</definedName>
    <definedName name="RTX">#REF!</definedName>
    <definedName name="run">#REF!</definedName>
    <definedName name="RunDateTime">#REF!</definedName>
    <definedName name="rwrw">#REF!</definedName>
    <definedName name="s">39534.9345023148</definedName>
    <definedName name="saaaagd">#REF!</definedName>
    <definedName name="saaanghvi21">#REF!</definedName>
    <definedName name="safasdfsad">#REF!</definedName>
    <definedName name="Safety_Workforce_Eff_">#REF!</definedName>
    <definedName name="saff">#REF!</definedName>
    <definedName name="safsaf">#REF!</definedName>
    <definedName name="safsafs">#REF!</definedName>
    <definedName name="safsfsad">#REF!</definedName>
    <definedName name="safsgfsdf">#REF!</definedName>
    <definedName name="SAL_HCR">#REF!</definedName>
    <definedName name="Sales">#REF!</definedName>
    <definedName name="Sales_summary">#REF!</definedName>
    <definedName name="Salesc">#N/A</definedName>
    <definedName name="Salesmw">#N/A</definedName>
    <definedName name="Salesmwc">#N/A</definedName>
    <definedName name="SalesTaxRate">#REF!</definedName>
    <definedName name="SalesTaxRateAMI">#REF!</definedName>
    <definedName name="salkgasgs">#REF!</definedName>
    <definedName name="sample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mple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mple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mple1">#REF!</definedName>
    <definedName name="Sample2">#REF!</definedName>
    <definedName name="SAMPLESIZE">#REF!</definedName>
    <definedName name="sanahgsg">#REF!</definedName>
    <definedName name="sangg">#REF!</definedName>
    <definedName name="sangh">#REF!</definedName>
    <definedName name="sanghiii">#REF!</definedName>
    <definedName name="sanghvi">#REF!</definedName>
    <definedName name="sanghvi215">#REF!</definedName>
    <definedName name="sanghvi231">#REF!</definedName>
    <definedName name="sanghvi232">#REF!</definedName>
    <definedName name="sanghvi2323">#REF!</definedName>
    <definedName name="SAPBEXdnldView">"467GDHUY063FE1Q3S2Y9KSMQ8"</definedName>
    <definedName name="SAPBEXdnldView_1">"467GDHUY063FE1Q3S2Y9KSMQ8"</definedName>
    <definedName name="SAPBEXhrIndnt" hidden="1">"Wide"</definedName>
    <definedName name="SAPBEXrevision" hidden="1">1</definedName>
    <definedName name="SAPBEXsysID" hidden="1">"BWP"</definedName>
    <definedName name="SAPBEXwbID" hidden="1">"4AO3M5394FE1TJAHPAPP5YWL5"</definedName>
    <definedName name="SAPsysID" hidden="1">"708C5W7SBKP804JT78WJ0JNKI"</definedName>
    <definedName name="SAPwbID" hidden="1">"ARS"</definedName>
    <definedName name="sasas">#REF!</definedName>
    <definedName name="saSAs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SAs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SA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sg">#REF!</definedName>
    <definedName name="SAT">#REF!</definedName>
    <definedName name="SAVE">#REF!</definedName>
    <definedName name="SBC_Amort">#REF!</definedName>
    <definedName name="SBU_SHEET_HELP">#REF!</definedName>
    <definedName name="sc_ciba">#REF!</definedName>
    <definedName name="Scale">#REF!</definedName>
    <definedName name="Scale_Label">#REF!</definedName>
    <definedName name="Scale_Value">#REF!</definedName>
    <definedName name="ScaleHeader">#REF!</definedName>
    <definedName name="SCD">#REF!</definedName>
    <definedName name="Scenario">#REF!</definedName>
    <definedName name="Scenario_Date">#REF!</definedName>
    <definedName name="Scenario_Name">#REF!</definedName>
    <definedName name="sch.A">#REF!</definedName>
    <definedName name="sch.b._FERC_ICC">#REF!</definedName>
    <definedName name="SCH_4_5">#REF!</definedName>
    <definedName name="SCH4_4">#REF!</definedName>
    <definedName name="SCHA1">#REF!</definedName>
    <definedName name="SCHAGS">#REF!</definedName>
    <definedName name="SCHAGT">#REF!</definedName>
    <definedName name="SCHAMGT">#REF!</definedName>
    <definedName name="SCHAPCT">#REF!</definedName>
    <definedName name="SCHARES">#REF!</definedName>
    <definedName name="SCHB">#REF!</definedName>
    <definedName name="schbpost96">#REF!</definedName>
    <definedName name="schc2">#REF!</definedName>
    <definedName name="schc3">#REF!</definedName>
    <definedName name="schc4">#REF!</definedName>
    <definedName name="schc5">#REF!</definedName>
    <definedName name="schc6">#REF!</definedName>
    <definedName name="schc7">#REF!</definedName>
    <definedName name="schd1">#REF!</definedName>
    <definedName name="schd2">#REF!</definedName>
    <definedName name="schd3">#REF!</definedName>
    <definedName name="schd4gs">#REF!</definedName>
    <definedName name="schd4gt">#REF!</definedName>
    <definedName name="schd4mgt">#REF!</definedName>
    <definedName name="schd4res">#REF!</definedName>
    <definedName name="schd5gs">#REF!</definedName>
    <definedName name="schd5gt">#REF!</definedName>
    <definedName name="schd5mgt">#REF!</definedName>
    <definedName name="schd5res">#REF!</definedName>
    <definedName name="schd6gs">#REF!</definedName>
    <definedName name="schd6gt">#REF!</definedName>
    <definedName name="schd6mgt">#REF!</definedName>
    <definedName name="schd6res">#REF!</definedName>
    <definedName name="Sched_Pay">#REF!</definedName>
    <definedName name="Schedule">#REF!</definedName>
    <definedName name="SCHEDULE_C">#REF!</definedName>
    <definedName name="Schedule_CC1">#REF!</definedName>
    <definedName name="Schedule_CC2">#REF!</definedName>
    <definedName name="Schedule_CC3">#REF!</definedName>
    <definedName name="SCHEDULE_D">#REF!</definedName>
    <definedName name="SCHEDULE_E">#REF!</definedName>
    <definedName name="SCHEDULE_G">#REF!</definedName>
    <definedName name="SCHEDULE_H">#REF!</definedName>
    <definedName name="SCHEDULE_I">#REF!</definedName>
    <definedName name="SCHEDULE_K">#REF!</definedName>
    <definedName name="SCHEDULE_K___1">#REF!</definedName>
    <definedName name="Schedule_M_1">#REF!</definedName>
    <definedName name="SCHEDULE_P">#REF!</definedName>
    <definedName name="ScheduleColumn">#REF!</definedName>
    <definedName name="Scheduled_Extra_Payments">#REF!</definedName>
    <definedName name="Scheduled_Interest_Rate">#REF!</definedName>
    <definedName name="Scheduled_Monthly_Payment">#REF!</definedName>
    <definedName name="SCHG1">#REF!</definedName>
    <definedName name="SCHG2">#REF!</definedName>
    <definedName name="SCHG3">#REF!</definedName>
    <definedName name="SCHG4">#REF!</definedName>
    <definedName name="schg5">#REF!</definedName>
    <definedName name="schg6">#REF!</definedName>
    <definedName name="schh10">#REF!</definedName>
    <definedName name="schh11">#REF!</definedName>
    <definedName name="schh12">#REF!</definedName>
    <definedName name="SCHH1A">#REF!</definedName>
    <definedName name="SCHH1B">#REF!</definedName>
    <definedName name="schh2a">#REF!</definedName>
    <definedName name="schh2b">#REF!</definedName>
    <definedName name="schh3a">#REF!</definedName>
    <definedName name="schh3b">#REF!</definedName>
    <definedName name="schh4">#REF!</definedName>
    <definedName name="schh5">#REF!</definedName>
    <definedName name="schh6">#REF!</definedName>
    <definedName name="schh7">#REF!</definedName>
    <definedName name="schh8">#REF!</definedName>
    <definedName name="schh9">#REF!</definedName>
    <definedName name="SCHI1">#REF!</definedName>
    <definedName name="SCHUYLKILL">#REF!</definedName>
    <definedName name="SCN">#REF!</definedName>
    <definedName name="scrap" localSheetId="1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scrap" localSheetId="2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scrap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sd" localSheetId="1" hidden="1">{#N/A,#N/A,TRUE,"FOC_Product_Assumptions"}</definedName>
    <definedName name="sd" localSheetId="2" hidden="1">{#N/A,#N/A,TRUE,"FOC_Product_Assumptions"}</definedName>
    <definedName name="sd" hidden="1">{#N/A,#N/A,TRUE,"FOC_Product_Assumptions"}</definedName>
    <definedName name="sdajsadf">#REF!</definedName>
    <definedName name="sdasda">#REF!</definedName>
    <definedName name="sd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dfafsdf">#REF!</definedName>
    <definedName name="sdfafsd">#REF!</definedName>
    <definedName name="sdfasdfasd" hidden="1">#REF!</definedName>
    <definedName name="sdfasdfasdfasdfasdfsd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fasfasfsdf">#REF!</definedName>
    <definedName name="sdfasfsf">#REF!</definedName>
    <definedName name="sdfdfafaf">#REF!</definedName>
    <definedName name="sdfdfsf">#REF!</definedName>
    <definedName name="sdfd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fsdf" localSheetId="1" hidden="1">{#N/A,#N/A,TRUE,"Forecast";#N/A,#N/A,TRUE,"Cap U2";#N/A,#N/A,TRUE,"Exp U2";#N/A,#N/A,TRUE,"II U2"}</definedName>
    <definedName name="sdfdsfsdf" localSheetId="2" hidden="1">{#N/A,#N/A,TRUE,"Forecast";#N/A,#N/A,TRUE,"Cap U2";#N/A,#N/A,TRUE,"Exp U2";#N/A,#N/A,TRUE,"II U2"}</definedName>
    <definedName name="sdfdsfsdf" hidden="1">{#N/A,#N/A,TRUE,"Forecast";#N/A,#N/A,TRUE,"Cap U2";#N/A,#N/A,TRUE,"Exp U2";#N/A,#N/A,TRUE,"II U2"}</definedName>
    <definedName name="sdffsfaf">#REF!</definedName>
    <definedName name="sdfsadfsf">#REF!</definedName>
    <definedName name="sdfsdf">#REF!</definedName>
    <definedName name="sdfsdfafasf">#REF!</definedName>
    <definedName name="sdfsdfdfdf">#REF!</definedName>
    <definedName name="sdfsdffsdfasfsdfsfasfsdfsfsd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">#REF!</definedName>
    <definedName name="sdfsdfsdasdfsd">#REF!</definedName>
    <definedName name="sdfsdfsdf">#REF!</definedName>
    <definedName name="sdfsdfsdfsdfsdf">#REF!</definedName>
    <definedName name="sdfsdfsfs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f">#REF!</definedName>
    <definedName name="sdfsfdsfs" localSheetId="1" hidden="1">{#N/A,#N/A,TRUE,"Forecast";#N/A,#N/A,TRUE,"Cap U2";#N/A,#N/A,TRUE,"Exp U2";#N/A,#N/A,TRUE,"II U2"}</definedName>
    <definedName name="sdfsfdsfs" localSheetId="2" hidden="1">{#N/A,#N/A,TRUE,"Forecast";#N/A,#N/A,TRUE,"Cap U2";#N/A,#N/A,TRUE,"Exp U2";#N/A,#N/A,TRUE,"II U2"}</definedName>
    <definedName name="sdfsfdsfs" hidden="1">{#N/A,#N/A,TRUE,"Forecast";#N/A,#N/A,TRUE,"Cap U2";#N/A,#N/A,TRUE,"Exp U2";#N/A,#N/A,TRUE,"II U2"}</definedName>
    <definedName name="sdgrsdfsfsdsd">#REF!</definedName>
    <definedName name="SDLC">#REF!</definedName>
    <definedName name="sdsdsa">#REF!</definedName>
    <definedName name="sdsdsddsf">#REF!</definedName>
    <definedName name="seas_tabl">#REF!</definedName>
    <definedName name="seas_tabl2">#REF!</definedName>
    <definedName name="Sec">#REF!</definedName>
    <definedName name="SecDBCapRev">#REF!</definedName>
    <definedName name="SEChicCostsWD_MW">#N/A</definedName>
    <definedName name="SecNames">OFFSET(#REF!,1,0,(COUNTA(#REF!)-1),1)</definedName>
    <definedName name="SECO" localSheetId="1">'2. AFUDC Equity Incurred'!SECO</definedName>
    <definedName name="SECO" localSheetId="2">'3. Depreciation Rates'!SECO</definedName>
    <definedName name="SECO">[0]!SECO</definedName>
    <definedName name="SECOND">#REF!</definedName>
    <definedName name="Section_29_Tax_Credits">#REF!</definedName>
    <definedName name="sectionNames">#REF!</definedName>
    <definedName name="SecType">OFFSET(#REF!,1,0,(COUNTA(#REF!)-1),1)</definedName>
    <definedName name="SECUR_GI">#REF!</definedName>
    <definedName name="SECUR_IS">#REF!</definedName>
    <definedName name="SECUR_KR">#REF!</definedName>
    <definedName name="Securitization_Bonds">#REF!</definedName>
    <definedName name="Securitized_Bonds">#REF!</definedName>
    <definedName name="Securitized_Bonds_CPM">#REF!</definedName>
    <definedName name="Securitized_Regulatory_Assets">#REF!</definedName>
    <definedName name="sefasdfasdfsdf">#REF!</definedName>
    <definedName name="SEG1_DIRECTION1">#REF!</definedName>
    <definedName name="SEG1_FROM1">#REF!</definedName>
    <definedName name="SEG1_SORT1">#REF!</definedName>
    <definedName name="SEG1_TO1">#REF!</definedName>
    <definedName name="SEG2_DIRECTION1">#REF!</definedName>
    <definedName name="SEG2_FROM1">#REF!</definedName>
    <definedName name="SEG2_SORT1">#REF!</definedName>
    <definedName name="SEG2_TO1">#REF!</definedName>
    <definedName name="SEG3_DIRECTION1">#REF!</definedName>
    <definedName name="SEG3_FROM1">#REF!</definedName>
    <definedName name="SEG3_SORT1">#REF!</definedName>
    <definedName name="SEG3_TO1">#REF!</definedName>
    <definedName name="SEG4_DIRECTION1">#REF!</definedName>
    <definedName name="SEG4_FROM1">#REF!</definedName>
    <definedName name="SEG4_SORT1">#REF!</definedName>
    <definedName name="SEG4_TO1">#REF!</definedName>
    <definedName name="SEG5_DIRECTION1">#REF!</definedName>
    <definedName name="SEG5_FROM1">#REF!</definedName>
    <definedName name="SEG5_SORT1">#REF!</definedName>
    <definedName name="SEG5_TO1">#REF!</definedName>
    <definedName name="Segment">#REF!</definedName>
    <definedName name="SELECT">#N/A</definedName>
    <definedName name="sencount" hidden="1">1</definedName>
    <definedName name="SENS_DATA_RTN">#REF!</definedName>
    <definedName name="SENS_MESSAGE">#REF!</definedName>
    <definedName name="SENS_NET_CREDIT">#REF!</definedName>
    <definedName name="Sep">#REF!</definedName>
    <definedName name="Sep_97" hidden="1">#REF!</definedName>
    <definedName name="Sep_98" hidden="1">#REF!</definedName>
    <definedName name="SEPT">#REF!</definedName>
    <definedName name="September09Billed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eptember09Bille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eptember09Bill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ERP">#REF!</definedName>
    <definedName name="Server">#REF!</definedName>
    <definedName name="ServerCube">#REF!</definedName>
    <definedName name="set.year">#REF!</definedName>
    <definedName name="SETOFBOOKSID1">#REF!</definedName>
    <definedName name="SETOFBOOKSNAME1">#REF!</definedName>
    <definedName name="settle5">#REF!</definedName>
    <definedName name="settle6">#REF!</definedName>
    <definedName name="SettlementCalc">#REF!</definedName>
    <definedName name="settles">#REF!</definedName>
    <definedName name="SetUp">#REF!</definedName>
    <definedName name="SEVEN">#N/A</definedName>
    <definedName name="sf">#REF!</definedName>
    <definedName name="SFC">#REF!</definedName>
    <definedName name="SFD">#REF!</definedName>
    <definedName name="SFDD">#REF!</definedName>
    <definedName name="sffsf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d">#REF!</definedName>
    <definedName name="sfsdfasf">#REF!</definedName>
    <definedName name="sfsdfsafsf">#REF!</definedName>
    <definedName name="sfsdfsdf">#REF!</definedName>
    <definedName name="sfsdfsfsfsd">#REF!</definedName>
    <definedName name="sfsf">#REF!</definedName>
    <definedName name="sfsfasfsdfsdf">#REF!</definedName>
    <definedName name="SFSFD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s">#REF!</definedName>
    <definedName name="sfsfsf">#REF!</definedName>
    <definedName name="sfsssr">#REF!</definedName>
    <definedName name="SFV">#REF!</definedName>
    <definedName name="SFVD">#REF!</definedName>
    <definedName name="SGA_cost">#REF!</definedName>
    <definedName name="SGA_Plan">#REF!</definedName>
    <definedName name="sgggggkjjkkj">#REF!</definedName>
    <definedName name="SGS">#REF!</definedName>
    <definedName name="sh">#N/A</definedName>
    <definedName name="SharedSVC_Data">#REF!</definedName>
    <definedName name="ShareFormula">#REF!</definedName>
    <definedName name="shares">#N/A</definedName>
    <definedName name="SHCAGT">#REF!</definedName>
    <definedName name="SHCE1">#REF!</definedName>
    <definedName name="shedulecc1">#REF!</definedName>
    <definedName name="Sheet1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NvsInstanceHook" localSheetId="1">Collapse_Columns</definedName>
    <definedName name="Sheet1NvsInstanceHook" localSheetId="2">Collapse_Columns</definedName>
    <definedName name="Sheet1NvsInstanceHook">Collapse_Columns</definedName>
    <definedName name="Sheet3" localSheetId="1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Sheet3" localSheetId="2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Sheet3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SheetColumn">#REF!</definedName>
    <definedName name="shit" localSheetId="1" hidden="1">{"PRINT",#N/A,TRUE,"APPA";"PRINT",#N/A,TRUE,"APS";"PRINT",#N/A,TRUE,"BHPL";"PRINT",#N/A,TRUE,"BHPL2";"PRINT",#N/A,TRUE,"CDWR";"PRINT",#N/A,TRUE,"EWEB";"PRINT",#N/A,TRUE,"LADWP";"PRINT",#N/A,TRUE,"NEVBASE"}</definedName>
    <definedName name="shit" localSheetId="2" hidden="1">{"PRINT",#N/A,TRUE,"APPA";"PRINT",#N/A,TRUE,"APS";"PRINT",#N/A,TRUE,"BHPL";"PRINT",#N/A,TRUE,"BHPL2";"PRINT",#N/A,TRUE,"CDWR";"PRINT",#N/A,TRUE,"EWEB";"PRINT",#N/A,TRUE,"LADWP";"PRINT",#N/A,TRUE,"NEVBASE"}</definedName>
    <definedName name="shit" hidden="1">{"PRINT",#N/A,TRUE,"APPA";"PRINT",#N/A,TRUE,"APS";"PRINT",#N/A,TRUE,"BHPL";"PRINT",#N/A,TRUE,"BHPL2";"PRINT",#N/A,TRUE,"CDWR";"PRINT",#N/A,TRUE,"EWEB";"PRINT",#N/A,TRUE,"LADWP";"PRINT",#N/A,TRUE,"NEVBASE"}</definedName>
    <definedName name="shiva" localSheetId="1" hidden="1">{#N/A,#N/A,FALSE,"O&amp;M by processes";#N/A,#N/A,FALSE,"Elec Act vs Bud";#N/A,#N/A,FALSE,"G&amp;A";#N/A,#N/A,FALSE,"BGS";#N/A,#N/A,FALSE,"Res Cost"}</definedName>
    <definedName name="shiva" localSheetId="2" hidden="1">{#N/A,#N/A,FALSE,"O&amp;M by processes";#N/A,#N/A,FALSE,"Elec Act vs Bud";#N/A,#N/A,FALSE,"G&amp;A";#N/A,#N/A,FALSE,"BGS";#N/A,#N/A,FALSE,"Res Cost"}</definedName>
    <definedName name="shiva" hidden="1">{#N/A,#N/A,FALSE,"O&amp;M by processes";#N/A,#N/A,FALSE,"Elec Act vs Bud";#N/A,#N/A,FALSE,"G&amp;A";#N/A,#N/A,FALSE,"BGS";#N/A,#N/A,FALSE,"Res Cost"}</definedName>
    <definedName name="Short_Term_Borrowings">#REF!</definedName>
    <definedName name="Short_Term_Debt">#REF!</definedName>
    <definedName name="ShortName">#REF!</definedName>
    <definedName name="ShortNameCol">#REF!</definedName>
    <definedName name="SimpleData">#REF!</definedName>
    <definedName name="SIMPLEPLAN">#REF!</definedName>
    <definedName name="SIMVALUES">#REF!</definedName>
    <definedName name="SIMVARIABLES">#REF!</definedName>
    <definedName name="SIT">#REF!</definedName>
    <definedName name="SITMDVA">#REF!</definedName>
    <definedName name="SIX">#N/A</definedName>
    <definedName name="SIXTH">#REF!</definedName>
    <definedName name="sixthyear">#REF!</definedName>
    <definedName name="SIZE">#REF!</definedName>
    <definedName name="Size_Sub" hidden="1">#REF!</definedName>
    <definedName name="sizeformrow" hidden="1">#REF!</definedName>
    <definedName name="sizeltgrowth" hidden="1">#REF!</definedName>
    <definedName name="SLA_Unit_Cost">#REF!</definedName>
    <definedName name="slldk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lldk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lld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ME">#REF!</definedName>
    <definedName name="SMGEN">#REF!</definedName>
    <definedName name="sminput">#REF!</definedName>
    <definedName name="sminputname">#REF!</definedName>
    <definedName name="SMRPEast">#REF!</definedName>
    <definedName name="SMRPWest">#REF!</definedName>
    <definedName name="SMSUB">#REF!</definedName>
    <definedName name="sn">#REF!</definedName>
    <definedName name="snfsdfs">#REF!</definedName>
    <definedName name="snghviw">#REF!</definedName>
    <definedName name="So._Missouri">#REF!</definedName>
    <definedName name="So._Missouri_YR_2005">#REF!</definedName>
    <definedName name="So._Missouri_YR_2006">#REF!</definedName>
    <definedName name="So._Missouri_YR_2007">#REF!</definedName>
    <definedName name="So._Missouri_YR_2008">#REF!</definedName>
    <definedName name="so2_allocated_credits">#REF!</definedName>
    <definedName name="SO2_cost">#REF!</definedName>
    <definedName name="so2_emitted">#REF!</definedName>
    <definedName name="so2_price">#REF!</definedName>
    <definedName name="SoA_FnlServFactor">#REF!</definedName>
    <definedName name="Societal_Adder_per_kWh">#REF!</definedName>
    <definedName name="Societal_Discount_Rate">#REF!</definedName>
    <definedName name="sodi">#REF!</definedName>
    <definedName name="SOFTWARE">#REF!</definedName>
    <definedName name="solver_adj" hidden="1">#REF!,#REF!,#REF!,#REF!,#REF!,#REF!,#REF!</definedName>
    <definedName name="solver_drv" hidden="1">1</definedName>
    <definedName name="solver_est" hidden="1">1</definedName>
    <definedName name="solver_itr" hidden="1">100</definedName>
    <definedName name="solver_lin">0</definedName>
    <definedName name="solver_num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#REF!,#REF!,#REF!,#REF!,#REF!,#REF!,#REF!</definedName>
    <definedName name="solver_tol" hidden="1">0.05</definedName>
    <definedName name="solver_typ">1</definedName>
    <definedName name="solver_val">0</definedName>
    <definedName name="SoMo2003">#REF!</definedName>
    <definedName name="SoMo2004">#REF!</definedName>
    <definedName name="SoMo2005">#REF!</definedName>
    <definedName name="SoMo2006">#REF!</definedName>
    <definedName name="SoMo2007">#REF!</definedName>
    <definedName name="SoMo2008">#REF!</definedName>
    <definedName name="SORT">#N/A</definedName>
    <definedName name="sortrange">#REF!</definedName>
    <definedName name="SOSMIGR">#REF!</definedName>
    <definedName name="SOSMIGRDETAIL">#REF!</definedName>
    <definedName name="SOSRevenue">#REF!</definedName>
    <definedName name="Source">#REF!</definedName>
    <definedName name="source2">#REF!</definedName>
    <definedName name="source3">#REF!</definedName>
    <definedName name="sources">#REF!</definedName>
    <definedName name="SOUTH">#REF!</definedName>
    <definedName name="South_cost">#REF!</definedName>
    <definedName name="sp24orlg">#REF!</definedName>
    <definedName name="sp24orsh">#REF!</definedName>
    <definedName name="SPACE">#N/A</definedName>
    <definedName name="spaeptx">#REF!</definedName>
    <definedName name="spameren">#REF!</definedName>
    <definedName name="SPAVISTA">#REF!</definedName>
    <definedName name="spawmtly">#REF!</definedName>
    <definedName name="spcomed">#REF!</definedName>
    <definedName name="spcoop">#REF!</definedName>
    <definedName name="spcorn">#REF!</definedName>
    <definedName name="spcpl">#REF!</definedName>
    <definedName name="SPDOPT">#REF!</definedName>
    <definedName name="spduke">#REF!</definedName>
    <definedName name="specar">#REF!</definedName>
    <definedName name="specdate1">#REF!</definedName>
    <definedName name="specdate2">#REF!</definedName>
    <definedName name="specdate3">#REF!</definedName>
    <definedName name="specdate4">#REF!</definedName>
    <definedName name="sped">#REF!</definedName>
    <definedName name="spentrg">#REF!</definedName>
    <definedName name="spercot">#REF!</definedName>
    <definedName name="SpinResCrg_MW">#REF!</definedName>
    <definedName name="SpinSLKWD_MW">#REF!</definedName>
    <definedName name="spisah">#REF!</definedName>
    <definedName name="spjtmtly">#REF!</definedName>
    <definedName name="splge">#REF!</definedName>
    <definedName name="spmamtly">#REF!</definedName>
    <definedName name="SPMAPP">#REF!</definedName>
    <definedName name="spmidhr">#REF!</definedName>
    <definedName name="SPMOPT">#REF!</definedName>
    <definedName name="sporlong">#REF!</definedName>
    <definedName name="sporshrt">#REF!</definedName>
    <definedName name="SPOT">#REF!</definedName>
    <definedName name="Spot_Purchases_and_Tailgate">#REF!</definedName>
    <definedName name="SPOT1">#REF!</definedName>
    <definedName name="SPOT10">#REF!</definedName>
    <definedName name="SPOT11">#REF!</definedName>
    <definedName name="SPOT12">#REF!</definedName>
    <definedName name="Spot13">#REF!</definedName>
    <definedName name="Spot14">#REF!</definedName>
    <definedName name="SPOT2">#REF!</definedName>
    <definedName name="SPOT3">#REF!</definedName>
    <definedName name="SPOT4">#REF!</definedName>
    <definedName name="SPOT5">#REF!</definedName>
    <definedName name="SPOT6">#REF!</definedName>
    <definedName name="SPOT7">#REF!</definedName>
    <definedName name="SPOT8">#REF!</definedName>
    <definedName name="SPOT9">#REF!</definedName>
    <definedName name="SPOTAF">#REF!</definedName>
    <definedName name="SPOTAF1">#REF!</definedName>
    <definedName name="SPOTALLOC">#REF!</definedName>
    <definedName name="SpotDisc_ES">#REF!</definedName>
    <definedName name="SpotDisc_SOCO">#REF!</definedName>
    <definedName name="SpotDisc2x16_MW">#REF!</definedName>
    <definedName name="SpotDisc5x16_MW">#REF!</definedName>
    <definedName name="SpotDisc7x8_MW">#REF!</definedName>
    <definedName name="SPOTE_04">#REF!</definedName>
    <definedName name="SPOTF">#REF!</definedName>
    <definedName name="SpotPurch_E">#REF!</definedName>
    <definedName name="SpotPurch_FR">#REF!</definedName>
    <definedName name="SpotPurch_GC">#REF!</definedName>
    <definedName name="SpotPurch_HE">#REF!</definedName>
    <definedName name="SpotPurch_MA">#REF!</definedName>
    <definedName name="SpotPurch_MW">#N/A</definedName>
    <definedName name="SpotPurch_SW">#REF!</definedName>
    <definedName name="SpotPurch_Tot">#REF!</definedName>
    <definedName name="SpotPurch_WH">#REF!</definedName>
    <definedName name="SpotPurchWD_MA">#REF!</definedName>
    <definedName name="SpotSales_E">#REF!</definedName>
    <definedName name="SpotSales_FR">#REF!</definedName>
    <definedName name="SpotSales_GC">#REF!</definedName>
    <definedName name="SpotSales_HE">#REF!</definedName>
    <definedName name="SpotSales_HMC">#REF!</definedName>
    <definedName name="SpotSales_LP">#REF!</definedName>
    <definedName name="SpotSales_MA">#REF!</definedName>
    <definedName name="SpotSales_MW">#N/A</definedName>
    <definedName name="SpotSales_SW">#REF!</definedName>
    <definedName name="SpotSales_Tot">#REF!</definedName>
    <definedName name="SpotSales_WH">#REF!</definedName>
    <definedName name="SpotSalesWD_MA">#REF!</definedName>
    <definedName name="SPOTU">#REF!</definedName>
    <definedName name="SPOTU1">#REF!</definedName>
    <definedName name="SPOTU10">#REF!</definedName>
    <definedName name="SPOTU11">#REF!</definedName>
    <definedName name="SPOTU12">#REF!</definedName>
    <definedName name="SPOTU13">#REF!</definedName>
    <definedName name="SPOTU14">#REF!</definedName>
    <definedName name="SPOTU15">#REF!</definedName>
    <definedName name="SPOTU16">#REF!</definedName>
    <definedName name="SPOTU17">#REF!</definedName>
    <definedName name="SPOTU18">#REF!</definedName>
    <definedName name="SPOTU19">#REF!</definedName>
    <definedName name="SPOTU2">#REF!</definedName>
    <definedName name="SPOTU20">#REF!</definedName>
    <definedName name="SPOTU21">#REF!</definedName>
    <definedName name="spotu22">#REF!</definedName>
    <definedName name="spotu23">#REF!</definedName>
    <definedName name="spotu24">#REF!</definedName>
    <definedName name="spotu25">#REF!</definedName>
    <definedName name="spotu26">#REF!</definedName>
    <definedName name="spotu27">#REF!</definedName>
    <definedName name="spotu28">#REF!</definedName>
    <definedName name="spotu29">#REF!</definedName>
    <definedName name="SPOTU3">#REF!</definedName>
    <definedName name="spotu30">#REF!</definedName>
    <definedName name="spotu31">#REF!</definedName>
    <definedName name="spotu32">#REF!</definedName>
    <definedName name="spotu33">#REF!</definedName>
    <definedName name="spotu34">#REF!</definedName>
    <definedName name="spotu35">#REF!</definedName>
    <definedName name="spotu36">#REF!</definedName>
    <definedName name="spotu37">#REF!</definedName>
    <definedName name="spotu38">#REF!</definedName>
    <definedName name="spotu39">#REF!</definedName>
    <definedName name="SPOTU4">#REF!</definedName>
    <definedName name="spotu40">#REF!</definedName>
    <definedName name="spotu41">#REF!</definedName>
    <definedName name="spotu42">#REF!</definedName>
    <definedName name="spotu43">#REF!</definedName>
    <definedName name="SpotU44">#REF!</definedName>
    <definedName name="SPOTU5">#REF!</definedName>
    <definedName name="SPOTU6">#REF!</definedName>
    <definedName name="SPOTU7">#REF!</definedName>
    <definedName name="SPOTU8">#REF!</definedName>
    <definedName name="SPOTU9">#REF!</definedName>
    <definedName name="sppanda">#REF!</definedName>
    <definedName name="sppjm">#REF!</definedName>
    <definedName name="Sprate">#REF!</definedName>
    <definedName name="spray">#REF!</definedName>
    <definedName name="SPSDOPT">#REF!</definedName>
    <definedName name="SPSet">"current"</definedName>
    <definedName name="SPSMOPT">#REF!</definedName>
    <definedName name="spspread">#REF!</definedName>
    <definedName name="spstat">#REF!</definedName>
    <definedName name="sptva">#REF!</definedName>
    <definedName name="sptxgas">#REF!</definedName>
    <definedName name="sptxmtly">#REF!</definedName>
    <definedName name="sptxout">#REF!</definedName>
    <definedName name="spwest">#REF!</definedName>
    <definedName name="SPWS_WBID">"5212E8AE-A962-4131-8FBC-A40040E9ED32"</definedName>
    <definedName name="sr00">#REF!</definedName>
    <definedName name="sradj00">#REF!</definedName>
    <definedName name="sradj01">#REF!</definedName>
    <definedName name="sradj02">#REF!</definedName>
    <definedName name="sradj03">#REF!</definedName>
    <definedName name="sradj90">#REF!</definedName>
    <definedName name="sradj91">#REF!</definedName>
    <definedName name="sradj92">#REF!</definedName>
    <definedName name="sradj93">#REF!</definedName>
    <definedName name="sradj94">#REF!</definedName>
    <definedName name="sradj95">#REF!</definedName>
    <definedName name="sradj96">#REF!</definedName>
    <definedName name="sradj97">#REF!</definedName>
    <definedName name="sradj98">#REF!</definedName>
    <definedName name="sradj99">#REF!</definedName>
    <definedName name="ss">#REF!</definedName>
    <definedName name="ss_aggregate">#REF!</definedName>
    <definedName name="ss_carryover">#REF!</definedName>
    <definedName name="ss_elt">#REF!</definedName>
    <definedName name="SS_financial">#REF!</definedName>
    <definedName name="SS_Mandatory">#REF!</definedName>
    <definedName name="SS_reinvestment">#REF!</definedName>
    <definedName name="SS_Well_justified">#REF!</definedName>
    <definedName name="SSA">#REF!</definedName>
    <definedName name="SSL_Support">#REF!</definedName>
    <definedName name="sss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ss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s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SSSS">#N/A</definedName>
    <definedName name="ssssssssss" localSheetId="1" hidden="1">{"'Metretek HTML'!$A$7:$W$42"}</definedName>
    <definedName name="ssssssssss" localSheetId="2" hidden="1">{"'Metretek HTML'!$A$7:$W$42"}</definedName>
    <definedName name="ssssssssss" hidden="1">{"'Metretek HTML'!$A$7:$W$42"}</definedName>
    <definedName name="ST">#REF!</definedName>
    <definedName name="stamp">#REF!</definedName>
    <definedName name="StampStatusLocation">#REF!</definedName>
    <definedName name="StampVersionLocation">#REF!</definedName>
    <definedName name="StandaloneMode">#REF!</definedName>
    <definedName name="Start">#REF!</definedName>
    <definedName name="Start_Year">#REF!</definedName>
    <definedName name="start00">#REF!</definedName>
    <definedName name="start01">#REF!</definedName>
    <definedName name="start02">#REF!</definedName>
    <definedName name="start03">#REF!</definedName>
    <definedName name="start1">#REF!</definedName>
    <definedName name="Start5">#REF!</definedName>
    <definedName name="start84">#REF!</definedName>
    <definedName name="start85">#REF!</definedName>
    <definedName name="start86">#REF!</definedName>
    <definedName name="start87">#REF!</definedName>
    <definedName name="start88">#REF!</definedName>
    <definedName name="start89">#REF!</definedName>
    <definedName name="start90">#REF!</definedName>
    <definedName name="start91">#REF!</definedName>
    <definedName name="start92">#REF!</definedName>
    <definedName name="start93">#REF!</definedName>
    <definedName name="start94">#REF!</definedName>
    <definedName name="start95">#REF!</definedName>
    <definedName name="start96">#REF!</definedName>
    <definedName name="start97">#REF!</definedName>
    <definedName name="start98">#REF!</definedName>
    <definedName name="start99">#REF!</definedName>
    <definedName name="STARTBUDGETPOST1">#REF!</definedName>
    <definedName name="STARTCR">#REF!</definedName>
    <definedName name="StartDate">#REF!</definedName>
    <definedName name="startdate2">#REF!</definedName>
    <definedName name="StartDateFee_GC">#REF!</definedName>
    <definedName name="STARTDR">#REF!</definedName>
    <definedName name="startdte">#REF!</definedName>
    <definedName name="startdte4">#REF!</definedName>
    <definedName name="startmargin">#REF!</definedName>
    <definedName name="STARTPERIODNAME1">#REF!</definedName>
    <definedName name="STARTPERIODNUM1">#REF!</definedName>
    <definedName name="STARTPERIODYEAR1">#REF!</definedName>
    <definedName name="Starts">#REF!</definedName>
    <definedName name="Starts1">#REF!</definedName>
    <definedName name="stat">#REF!</definedName>
    <definedName name="State">#REF!</definedName>
    <definedName name="STATE_JE_TRIGGER">#REF!</definedName>
    <definedName name="STATE_JE_TRIGGER_RTA">#REF!</definedName>
    <definedName name="State_Tax_Rate">#REF!</definedName>
    <definedName name="StateDef">#REF!</definedName>
    <definedName name="STATETAXRT">#REF!</definedName>
    <definedName name="stats">#REF!</definedName>
    <definedName name="statsrevised" localSheetId="1" hidden="1">{#N/A,#N/A,FALSE,"O&amp;M by processes";#N/A,#N/A,FALSE,"Elec Act vs Bud";#N/A,#N/A,FALSE,"G&amp;A";#N/A,#N/A,FALSE,"BGS";#N/A,#N/A,FALSE,"Res Cost"}</definedName>
    <definedName name="statsrevised" localSheetId="2" hidden="1">{#N/A,#N/A,FALSE,"O&amp;M by processes";#N/A,#N/A,FALSE,"Elec Act vs Bud";#N/A,#N/A,FALSE,"G&amp;A";#N/A,#N/A,FALSE,"BGS";#N/A,#N/A,FALSE,"Res Cost"}</definedName>
    <definedName name="statsrevised" hidden="1">{#N/A,#N/A,FALSE,"O&amp;M by processes";#N/A,#N/A,FALSE,"Elec Act vs Bud";#N/A,#N/A,FALSE,"G&amp;A";#N/A,#N/A,FALSE,"BGS";#N/A,#N/A,FALSE,"Res Cost"}</definedName>
    <definedName name="stdate">#REF!</definedName>
    <definedName name="STEAMPLT">#REF!</definedName>
    <definedName name="STILL1040">#REF!</definedName>
    <definedName name="STINVESTMENTS">#REF!</definedName>
    <definedName name="Stipend_New">#REF!</definedName>
    <definedName name="STnabri">#REF!</definedName>
    <definedName name="Stock_Prices">#REF!</definedName>
    <definedName name="Stop">#REF!</definedName>
    <definedName name="Stor2003">#REF!</definedName>
    <definedName name="Stor2004">#REF!</definedName>
    <definedName name="Stor2005">#REF!</definedName>
    <definedName name="Stor2006">#REF!</definedName>
    <definedName name="Stor2007">#REF!</definedName>
    <definedName name="Stor2008">#REF!</definedName>
    <definedName name="Storage_Growth_YR_2003">#REF!</definedName>
    <definedName name="Storage_Growth_YR_2004">#REF!</definedName>
    <definedName name="Storage_Growth_YR_2005">#REF!</definedName>
    <definedName name="Storage_Growth_YR_2006">#REF!</definedName>
    <definedName name="Storage_Growth_YR_2007">#REF!</definedName>
    <definedName name="Storage_Growth_YR_2008">#REF!</definedName>
    <definedName name="store_cap">#REF!</definedName>
    <definedName name="store_total">#REF!</definedName>
    <definedName name="Stormorders">#REF!</definedName>
    <definedName name="stormworkorders">#REF!</definedName>
    <definedName name="strat1">#REF!</definedName>
    <definedName name="strike">#REF!</definedName>
    <definedName name="strike_type">#REF!</definedName>
    <definedName name="strike1">#REF!</definedName>
    <definedName name="strike2">#REF!</definedName>
    <definedName name="strike3">#REF!</definedName>
    <definedName name="strike4">#REF!</definedName>
    <definedName name="strike5">#REF!</definedName>
    <definedName name="strike6">#REF!</definedName>
    <definedName name="strike7">#REF!</definedName>
    <definedName name="strip_curve">#REF!</definedName>
    <definedName name="strip_curve00">#REF!</definedName>
    <definedName name="strip_curve00CA">#REF!</definedName>
    <definedName name="strip_curve00half">#REF!</definedName>
    <definedName name="strip_curve01">#REF!</definedName>
    <definedName name="strip_curve01CA">#REF!</definedName>
    <definedName name="strip_curve01half">#REF!</definedName>
    <definedName name="strip_curve01halfCA">#REF!</definedName>
    <definedName name="strip_curve02">#REF!</definedName>
    <definedName name="strip_curve02CA">#REF!</definedName>
    <definedName name="strip_curve03">#REF!</definedName>
    <definedName name="strip_curve03CA">#REF!</definedName>
    <definedName name="strip_curve04">#REF!</definedName>
    <definedName name="strip_curve04CA">#REF!</definedName>
    <definedName name="strip_curve05">#REF!</definedName>
    <definedName name="strip_curve05CA">#REF!</definedName>
    <definedName name="strip_curve06">#REF!</definedName>
    <definedName name="strip_curve06CA">#REF!</definedName>
    <definedName name="strip_curve07">#REF!</definedName>
    <definedName name="strip_curve07CA">#REF!</definedName>
    <definedName name="strip_curve08">#REF!</definedName>
    <definedName name="strip_curve08CA">#REF!</definedName>
    <definedName name="strip_curve09">#REF!</definedName>
    <definedName name="strip_curve09CA">#REF!</definedName>
    <definedName name="strip_curve10">#REF!</definedName>
    <definedName name="strip_curve10CA">#REF!</definedName>
    <definedName name="strip_type">#REF!</definedName>
    <definedName name="stripfwdopt_curves">#REF!</definedName>
    <definedName name="stripopt_curves">#REF!</definedName>
    <definedName name="STsai">#REF!</definedName>
    <definedName name="STscorp">#REF!</definedName>
    <definedName name="STseeds">#REF!</definedName>
    <definedName name="STsfc">#REF!</definedName>
    <definedName name="STtmri">#REF!</definedName>
    <definedName name="stub">#REF!</definedName>
    <definedName name="stub1">#REF!</definedName>
    <definedName name="stub2">#REF!</definedName>
    <definedName name="stubdiv">#REF!</definedName>
    <definedName name="stubperiod">#REF!</definedName>
    <definedName name="Study_Description">#REF!</definedName>
    <definedName name="Study_Name">#REF!</definedName>
    <definedName name="stuff">#REF!</definedName>
    <definedName name="STWBD_StatToolsForecast_Deseasonalize">"FALSE"</definedName>
    <definedName name="STWBD_StatToolsForecast_ForecastMethod">" 3"</definedName>
    <definedName name="STWBD_StatToolsForecast_GraphDeseasonalizedForecastErrors">"FALSE"</definedName>
    <definedName name="STWBD_StatToolsForecast_GraphDeseasonalizedForecastOverlay">"FALSE"</definedName>
    <definedName name="STWBD_StatToolsForecast_GraphDeseasonalizedOriginalSeries">"FALSE"</definedName>
    <definedName name="STWBD_StatToolsForecast_GraphForecastErrors">"TRUE"</definedName>
    <definedName name="STWBD_StatToolsForecast_GraphForecastOverlay">"TRUE"</definedName>
    <definedName name="STWBD_StatToolsForecast_GraphOriginalSeries">"TRUE"</definedName>
    <definedName name="STWBD_StatToolsForecast_HasDefaultInfo">"TRUE"</definedName>
    <definedName name="STWBD_StatToolsForecast_Level">" .1"</definedName>
    <definedName name="STWBD_StatToolsForecast_NumberOfForecasts">" 3"</definedName>
    <definedName name="STWBD_StatToolsForecast_NumberOfHoldOuts">" 0"</definedName>
    <definedName name="STWBD_StatToolsForecast_OptimizeParameters">"TRUE"</definedName>
    <definedName name="STWBD_StatToolsForecast_Seasonality">" .1"</definedName>
    <definedName name="STWBD_StatToolsForecast_SeasonalPeriod">" 2"</definedName>
    <definedName name="STWBD_StatToolsForecast_Span">" 3"</definedName>
    <definedName name="STWBD_StatToolsForecast_StartingDay">" 1"</definedName>
    <definedName name="STWBD_StatToolsForecast_StartingIndex">" 1"</definedName>
    <definedName name="STWBD_StatToolsForecast_StartingMonth">" 1"</definedName>
    <definedName name="STWBD_StatToolsForecast_StartingQuarter">" 1"</definedName>
    <definedName name="STWBD_StatToolsForecast_StartingWeek">" 1"</definedName>
    <definedName name="STWBD_StatToolsForecast_StartingYear">" 2004"</definedName>
    <definedName name="STWBD_StatToolsForecast_Trend">" .1"</definedName>
    <definedName name="STWBD_StatToolsForecast_UseSeasonLabels">"TRUE"</definedName>
    <definedName name="STWBD_StatToolsForecast_Variable">"U_x0001_VG8F3B28C_x0001_"</definedName>
    <definedName name="STWBD_StatToolsForecast_VarSelectorDefaultDataSet">"DG7F4BF3B"</definedName>
    <definedName name="STWBD_StatToolsTimeSeriesGraph_DefaultUseLabelVariable">"FALSE"</definedName>
    <definedName name="STWBD_StatToolsTimeSeriesGraph_HasDefaultInfo">"TRUE"</definedName>
    <definedName name="STWBD_StatToolsTimeSeriesGraph_SingleGraph">"FALSE"</definedName>
    <definedName name="STWBD_StatToolsTimeSeriesGraph_TwoVerticalAxes">"FALSE"</definedName>
    <definedName name="STWBD_StatToolsTimeSeriesGraph_VariableList">1</definedName>
    <definedName name="STWBD_StatToolsTimeSeriesGraph_VariableList_1">"U_x0001_VG8F3B28C_x0001_"</definedName>
    <definedName name="STWBD_StatToolsTimeSeriesGraph_VarSelectorDefaultDataSet">"DG7F4BF3B"</definedName>
    <definedName name="STzap">#REF!</definedName>
    <definedName name="Sub_Total_Current_Debt">#REF!</definedName>
    <definedName name="Sub_Total_Current_Liabilities_excl_Debt">#REF!</definedName>
    <definedName name="subacct">#REF!</definedName>
    <definedName name="SubjPlntCurrAge">#REF!</definedName>
    <definedName name="Submittal_date">#REF!</definedName>
    <definedName name="SUBTITLE">#N/A</definedName>
    <definedName name="Subtotal">#REF!</definedName>
    <definedName name="Subtotal_Capital_Investments">#REF!</definedName>
    <definedName name="Subtotal_Common_Equity_excl_OCI">#REF!</definedName>
    <definedName name="Subtotal_Current_Debt">#REF!</definedName>
    <definedName name="Subtotal_Current_Liabilities_excl._Debt">#REF!</definedName>
    <definedName name="Subtotal_Debt">#REF!</definedName>
    <definedName name="Subtotal_Energy_Res_Consol">#REF!</definedName>
    <definedName name="Subtotal_Energy_Res_Consol_YR_2005">#REF!</definedName>
    <definedName name="Subtotal_Energy_Res_Consol_YR_2006">#REF!</definedName>
    <definedName name="Subtotal_Energy_Res_Consol_YR_2007">#REF!</definedName>
    <definedName name="Subtotal_Energy_Res_Consol_YR_2008">#REF!</definedName>
    <definedName name="Subtotal_Equity">#REF!</definedName>
    <definedName name="Subtotal_Funds_from_Operations">#REF!</definedName>
    <definedName name="Subtotal_Funds_from_Operations_CPM">#REF!</definedName>
    <definedName name="Subtotal_Inventories">#REF!</definedName>
    <definedName name="Subtotal_Other_Adj.___Working_Capital">#REF!</definedName>
    <definedName name="Subtotal_Working_Capital_Changes_from_B_S">#REF!</definedName>
    <definedName name="Subtotal_Working_Capital_CPM">#REF!</definedName>
    <definedName name="Sum_of_P_L">#REF!</definedName>
    <definedName name="SUMBOR">#REF!</definedName>
    <definedName name="SUMBOR2">#REF!</definedName>
    <definedName name="SUMM_1">#REF!</definedName>
    <definedName name="SUMM_10">#REF!</definedName>
    <definedName name="SUMM_11">#REF!</definedName>
    <definedName name="SUMM_12">#REF!</definedName>
    <definedName name="SUMM_2">#REF!</definedName>
    <definedName name="SUMM_3">#REF!</definedName>
    <definedName name="SUMM_4">#REF!</definedName>
    <definedName name="SUMM_5">#REF!</definedName>
    <definedName name="SUMM_6">#REF!</definedName>
    <definedName name="SUMM_7">#REF!</definedName>
    <definedName name="SUMM_8">#REF!</definedName>
    <definedName name="SUMM_9">#REF!</definedName>
    <definedName name="summ_mnth">#REF!</definedName>
    <definedName name="summary">#REF!</definedName>
    <definedName name="summary_caution">#REF!</definedName>
    <definedName name="SUMMARYC">#REF!</definedName>
    <definedName name="SUMMARYOFBOOKINCOME">#REF!</definedName>
    <definedName name="SummaryRange">#REF!</definedName>
    <definedName name="SUMSTAT">#REF!</definedName>
    <definedName name="Sumval">#REF!</definedName>
    <definedName name="SumVarUnalloc_MA">#REF!</definedName>
    <definedName name="SumVarUnalloc_MW">#REF!</definedName>
    <definedName name="suppl">#REF!</definedName>
    <definedName name="support" localSheetId="1" hidden="1">{#N/A,#N/A,FALSE,"O&amp;M by processes";#N/A,#N/A,FALSE,"Elec Act vs Bud";#N/A,#N/A,FALSE,"G&amp;A";#N/A,#N/A,FALSE,"BGS";#N/A,#N/A,FALSE,"Res Cost"}</definedName>
    <definedName name="support" localSheetId="2" hidden="1">{#N/A,#N/A,FALSE,"O&amp;M by processes";#N/A,#N/A,FALSE,"Elec Act vs Bud";#N/A,#N/A,FALSE,"G&amp;A";#N/A,#N/A,FALSE,"BGS";#N/A,#N/A,FALSE,"Res Cost"}</definedName>
    <definedName name="support" hidden="1">{#N/A,#N/A,FALSE,"O&amp;M by processes";#N/A,#N/A,FALSE,"Elec Act vs Bud";#N/A,#N/A,FALSE,"G&amp;A";#N/A,#N/A,FALSE,"BGS";#N/A,#N/A,FALSE,"Res Cost"}</definedName>
    <definedName name="SUPPORTACT">#REF!</definedName>
    <definedName name="supporti" localSheetId="1" hidden="1">{#N/A,#N/A,FALSE,"O&amp;M by processes";#N/A,#N/A,FALSE,"Elec Act vs Bud";#N/A,#N/A,FALSE,"G&amp;A";#N/A,#N/A,FALSE,"BGS";#N/A,#N/A,FALSE,"Res Cost"}</definedName>
    <definedName name="supporti" localSheetId="2" hidden="1">{#N/A,#N/A,FALSE,"O&amp;M by processes";#N/A,#N/A,FALSE,"Elec Act vs Bud";#N/A,#N/A,FALSE,"G&amp;A";#N/A,#N/A,FALSE,"BGS";#N/A,#N/A,FALSE,"Res Cost"}</definedName>
    <definedName name="supporti" hidden="1">{#N/A,#N/A,FALSE,"O&amp;M by processes";#N/A,#N/A,FALSE,"Elec Act vs Bud";#N/A,#N/A,FALSE,"G&amp;A";#N/A,#N/A,FALSE,"BGS";#N/A,#N/A,FALSE,"Res Cost"}</definedName>
    <definedName name="SUPPORTING_DATA_TO_UPLOAD">#REF!</definedName>
    <definedName name="sus">#REF!</definedName>
    <definedName name="SUT">#REF!</definedName>
    <definedName name="suz">#REF!</definedName>
    <definedName name="sw">#REF!</definedName>
    <definedName name="Swap_Amort">#REF!</definedName>
    <definedName name="swap_bid_offer">#REF!</definedName>
    <definedName name="swap_dv01">#REF!</definedName>
    <definedName name="swap_forward_rate">#REF!</definedName>
    <definedName name="swap_negative_carry">#REF!</definedName>
    <definedName name="swap_rate">#REF!</definedName>
    <definedName name="swap_spread">#REF!</definedName>
    <definedName name="swap_volatility">#REF!</definedName>
    <definedName name="SWAPCURVE_ChangePAYFixedCoupon_10year">#REF!</definedName>
    <definedName name="SWAPCURVE_ChangePAYFixedCoupon_15year">#REF!</definedName>
    <definedName name="SWAPCURVE_ChangePAYFixedCoupon_1year">#REF!</definedName>
    <definedName name="SWAPCURVE_ChangePAYFixedCoupon_2year">#REF!</definedName>
    <definedName name="SWAPCURVE_ChangePAYFixedCoupon_30year">#REF!</definedName>
    <definedName name="SWAPCURVE_ChangePAYFixedCoupon_3year">#REF!</definedName>
    <definedName name="SWAPCURVE_ChangePAYFixedCoupon_4year">#REF!</definedName>
    <definedName name="SWAPCURVE_ChangePAYFixedCoupon_5year">#REF!</definedName>
    <definedName name="SWAPCURVE_ChangePAYFixedCoupon_7year">#REF!</definedName>
    <definedName name="SWAPCURVE_ChangePAYFixedSpreadbps_10year">#REF!</definedName>
    <definedName name="SWAPCURVE_ChangePAYFixedSpreadbps_15year">#REF!</definedName>
    <definedName name="SWAPCURVE_ChangePAYFixedSpreadbps_1year">#REF!</definedName>
    <definedName name="SWAPCURVE_ChangePAYFixedSpreadbps_2year">#REF!</definedName>
    <definedName name="SWAPCURVE_ChangePAYFixedSpreadbps_30year">#REF!</definedName>
    <definedName name="SWAPCURVE_ChangePAYFixedSpreadbps_3year">#REF!</definedName>
    <definedName name="SWAPCURVE_ChangePAYFixedSpreadbps_4year">#REF!</definedName>
    <definedName name="SWAPCURVE_ChangePAYFixedSpreadbps_5year">#REF!</definedName>
    <definedName name="SWAPCURVE_ChangePAYFixedSpreadbps_7year">#REF!</definedName>
    <definedName name="SWAPCURVE_PAYFixedCouponsemi30360_10year">#REF!</definedName>
    <definedName name="SWAPCURVE_PAYFixedCouponsemi30360_15year">#REF!</definedName>
    <definedName name="SWAPCURVE_PAYFixedCouponsemi30360_1year">#REF!</definedName>
    <definedName name="SWAPCURVE_PAYFixedCouponsemi30360_2year">#REF!</definedName>
    <definedName name="SWAPCURVE_PAYFixedCouponsemi30360_30year">#REF!</definedName>
    <definedName name="SWAPCURVE_PAYFixedCouponsemi30360_3year">#REF!</definedName>
    <definedName name="SWAPCURVE_PAYFixedCouponsemi30360_4year">#REF!</definedName>
    <definedName name="SWAPCURVE_PAYFixedCouponsemi30360_5year">#REF!</definedName>
    <definedName name="SWAPCURVE_PAYFixedCouponsemi30360_7year">#REF!</definedName>
    <definedName name="SWAPCURVE_PayFixedSpreadbps_10year">#REF!</definedName>
    <definedName name="SWAPCURVE_PayFixedSpreadbps_15year">#REF!</definedName>
    <definedName name="SWAPCURVE_PayFixedSpreadbps_1year">#REF!</definedName>
    <definedName name="SWAPCURVE_PayFixedSpreadbps_2year">#REF!</definedName>
    <definedName name="SWAPCURVE_PayFixedSpreadbps_30year">#REF!</definedName>
    <definedName name="SWAPCURVE_PayFixedSpreadbps_3year">#REF!</definedName>
    <definedName name="SWAPCURVE_PayFixedSpreadbps_4year">#REF!</definedName>
    <definedName name="SWAPCURVE_PayFixedSpreadbps_5year">#REF!</definedName>
    <definedName name="SWAPCURVE_PayFixedSpreadbps_7year">#REF!</definedName>
    <definedName name="SWAPCURVE_RECFixedCouponsemi30360_10year">#REF!</definedName>
    <definedName name="SWAPCURVE_RECFixedCouponsemi30360_15year">#REF!</definedName>
    <definedName name="SWAPCURVE_RECFixedCouponsemi30360_1year">#REF!</definedName>
    <definedName name="SWAPCURVE_RECFixedCouponsemi30360_2year">#REF!</definedName>
    <definedName name="SWAPCURVE_RECFixedCouponsemi30360_30year">#REF!</definedName>
    <definedName name="SWAPCURVE_RECFixedCouponsemi30360_3year">#REF!</definedName>
    <definedName name="SWAPCURVE_RECFixedCouponsemi30360_4year">#REF!</definedName>
    <definedName name="SWAPCURVE_RECFixedCouponsemi30360_5year">#REF!</definedName>
    <definedName name="SWAPCURVE_RECFixedCouponsemi30360_7year">#REF!</definedName>
    <definedName name="SWAPCURVE_RECFixedSpreadbps_10year">#REF!</definedName>
    <definedName name="SWAPCURVE_RECFixedSpreadbps_15year">#REF!</definedName>
    <definedName name="SWAPCURVE_RECFixedSpreadbps_1year">#REF!</definedName>
    <definedName name="SWAPCURVE_RECFixedSpreadbps_2year">#REF!</definedName>
    <definedName name="SWAPCURVE_RECFixedSpreadbps_30year">#REF!</definedName>
    <definedName name="SWAPCURVE_RECFixedSpreadbps_3year">#REF!</definedName>
    <definedName name="SWAPCURVE_RECFixedSpreadbps_4year">#REF!</definedName>
    <definedName name="SWAPCURVE_RECFixedSpreadbps_5year">#REF!</definedName>
    <definedName name="SWAPCURVE_RECFixedSpreadbps_7year">#REF!</definedName>
    <definedName name="SWAPCURVE_TreasuryBMKYieldask_10year">#REF!</definedName>
    <definedName name="SWAPCURVE_TreasuryBMKYieldask_15year">#REF!</definedName>
    <definedName name="SWAPCURVE_TreasuryBMKYieldask_1year">#REF!</definedName>
    <definedName name="SWAPCURVE_TreasuryBMKYieldask_2year">#REF!</definedName>
    <definedName name="SWAPCURVE_TreasuryBMKYieldask_30year">#REF!</definedName>
    <definedName name="SWAPCURVE_TreasuryBMKYieldask_3year">#REF!</definedName>
    <definedName name="SWAPCURVE_TreasuryBMKYieldask_4year">#REF!</definedName>
    <definedName name="SWAPCURVE_TreasuryBMKYieldask_5year">#REF!</definedName>
    <definedName name="SWAPCURVE_TreasuryBMKYieldask_7year">#REF!</definedName>
    <definedName name="SWAPCURVE_TreasuryBMKYieldbid_10year">#REF!</definedName>
    <definedName name="SWAPCURVE_TreasuryBMKYieldbid_15year">#REF!</definedName>
    <definedName name="SWAPCURVE_TreasuryBMKYieldbid_1year">#REF!</definedName>
    <definedName name="SWAPCURVE_TreasuryBMKYieldbid_2year">#REF!</definedName>
    <definedName name="SWAPCURVE_TreasuryBMKYieldbid_30year">#REF!</definedName>
    <definedName name="SWAPCURVE_TreasuryBMKYieldbid_3year">#REF!</definedName>
    <definedName name="SWAPCURVE_TreasuryBMKYieldbid_4year">#REF!</definedName>
    <definedName name="SWAPCURVE_TreasuryBMKYieldbid_5year">#REF!</definedName>
    <definedName name="SWAPCURVE_TreasuryBMKYieldbid_7year">#REF!</definedName>
    <definedName name="swapmarkval">#REF!</definedName>
    <definedName name="swapmv">#REF!</definedName>
    <definedName name="SWAPNPV">#REF!</definedName>
    <definedName name="SwapSprd1">#REF!</definedName>
    <definedName name="swapsprd10y">#REF!</definedName>
    <definedName name="SwapSprd2">#REF!</definedName>
    <definedName name="SwapSprd3">#REF!</definedName>
    <definedName name="SWITCH">#REF!</definedName>
    <definedName name="Sx">#REF!</definedName>
    <definedName name="Syndeco_Realty">#REF!</definedName>
    <definedName name="Syndeco_Realty_YR_2005">#REF!</definedName>
    <definedName name="Syndeco_Realty_YR_2006">#REF!</definedName>
    <definedName name="Syndeco_Realty_YR_2007">#REF!</definedName>
    <definedName name="Syndeco_Realty_YR_2008">#REF!</definedName>
    <definedName name="synergies">#REF!</definedName>
    <definedName name="Synfuel_Gain__Loss__CPM">#REF!</definedName>
    <definedName name="SYNTHETICFRN_1mLIBOR_1">#REF!</definedName>
    <definedName name="SYNTHETICFRN_1mLIBOR_10">#REF!</definedName>
    <definedName name="SYNTHETICFRN_1mLIBOR_2">#REF!</definedName>
    <definedName name="SYNTHETICFRN_1mLIBOR_3">#REF!</definedName>
    <definedName name="SYNTHETICFRN_1mLIBOR_4">#REF!</definedName>
    <definedName name="SYNTHETICFRN_1mLIBOR_5">#REF!</definedName>
    <definedName name="SYNTHETICFRN_1mLIBOR_7">#REF!</definedName>
    <definedName name="SYNTHETICFRN_3mLIBOR_1">#REF!</definedName>
    <definedName name="SYNTHETICFRN_3mLIBOR_10">#REF!</definedName>
    <definedName name="SYNTHETICFRN_3mLIBOR_2">#REF!</definedName>
    <definedName name="SYNTHETICFRN_3mLIBOR_3">#REF!</definedName>
    <definedName name="SYNTHETICFRN_3mLIBOR_4">#REF!</definedName>
    <definedName name="SYNTHETICFRN_3mLIBOR_5">#REF!</definedName>
    <definedName name="SYNTHETICFRN_3mLIBOR_7">#REF!</definedName>
    <definedName name="SYNTHETICFRN_3mTBills_1">#REF!</definedName>
    <definedName name="SYNTHETICFRN_3mTBills_10">#REF!</definedName>
    <definedName name="SYNTHETICFRN_3mTBills_2">#REF!</definedName>
    <definedName name="SYNTHETICFRN_3mTBills_3">#REF!</definedName>
    <definedName name="SYNTHETICFRN_3mTBills_4">#REF!</definedName>
    <definedName name="SYNTHETICFRN_3mTBills_5">#REF!</definedName>
    <definedName name="SYNTHETICFRN_3mTBills_7">#REF!</definedName>
    <definedName name="SYNTHETICFRN_FEDFunds_1">#REF!</definedName>
    <definedName name="SYNTHETICFRN_FEDFunds_10">#REF!</definedName>
    <definedName name="SYNTHETICFRN_FEDFunds_2">#REF!</definedName>
    <definedName name="SYNTHETICFRN_FEDFunds_3">#REF!</definedName>
    <definedName name="SYNTHETICFRN_FEDFunds_4">#REF!</definedName>
    <definedName name="SYNTHETICFRN_FEDFunds_5">#REF!</definedName>
    <definedName name="SYNTHETICFRN_FEDFunds_7">#REF!</definedName>
    <definedName name="SYNTHETICFRN_FFCBCoupon_1">#REF!</definedName>
    <definedName name="SYNTHETICFRN_FFCBCoupon_10">#REF!</definedName>
    <definedName name="SYNTHETICFRN_FFCBCoupon_2">#REF!</definedName>
    <definedName name="SYNTHETICFRN_FFCBCoupon_3">#REF!</definedName>
    <definedName name="SYNTHETICFRN_FFCBCoupon_4">#REF!</definedName>
    <definedName name="SYNTHETICFRN_FFCBCoupon_5">#REF!</definedName>
    <definedName name="SYNTHETICFRN_FFCBCoupon_7">#REF!</definedName>
    <definedName name="SYNTHETICFRN_FFCBNCSpread_1">#REF!</definedName>
    <definedName name="SYNTHETICFRN_FFCBNCSpread_10">#REF!</definedName>
    <definedName name="SYNTHETICFRN_FFCBNCSpread_2">#REF!</definedName>
    <definedName name="SYNTHETICFRN_FFCBNCSpread_3">#REF!</definedName>
    <definedName name="SYNTHETICFRN_FFCBNCSpread_4">#REF!</definedName>
    <definedName name="SYNTHETICFRN_FFCBNCSpread_5">#REF!</definedName>
    <definedName name="SYNTHETICFRN_FFCBNCSpread_7">#REF!</definedName>
    <definedName name="SYNTHETICFRN_PayFFCBAllin_1">#REF!</definedName>
    <definedName name="SYNTHETICFRN_PayFFCBAllin_10">#REF!</definedName>
    <definedName name="SYNTHETICFRN_PayFFCBAllin_2">#REF!</definedName>
    <definedName name="SYNTHETICFRN_PayFFCBAllin_3">#REF!</definedName>
    <definedName name="SYNTHETICFRN_PayFFCBAllin_4">#REF!</definedName>
    <definedName name="SYNTHETICFRN_PayFFCBAllin_5">#REF!</definedName>
    <definedName name="SYNTHETICFRN_PayFFCBAllin_7">#REF!</definedName>
    <definedName name="SYNTHETICFRN_Prime_1">#REF!</definedName>
    <definedName name="SYNTHETICFRN_Prime_10">#REF!</definedName>
    <definedName name="SYNTHETICFRN_Prime_2">#REF!</definedName>
    <definedName name="SYNTHETICFRN_Prime_3">#REF!</definedName>
    <definedName name="SYNTHETICFRN_Prime_4">#REF!</definedName>
    <definedName name="SYNTHETICFRN_Prime_5">#REF!</definedName>
    <definedName name="SYNTHETICFRN_Prime_7">#REF!</definedName>
    <definedName name="SYNTHETICFRN_PRIMECURRENTRATE">#REF!</definedName>
    <definedName name="SYNTHETICFRN_RecSwap_1">#REF!</definedName>
    <definedName name="SYNTHETICFRN_RecSwap_10">#REF!</definedName>
    <definedName name="SYNTHETICFRN_RecSwap_2">#REF!</definedName>
    <definedName name="SYNTHETICFRN_RecSwap_3">#REF!</definedName>
    <definedName name="SYNTHETICFRN_RecSwap_4">#REF!</definedName>
    <definedName name="SYNTHETICFRN_RecSwap_5">#REF!</definedName>
    <definedName name="SYNTHETICFRN_RecSwap_7">#REF!</definedName>
    <definedName name="SYNTHETICFRN_Treasurybidyield_1">#REF!</definedName>
    <definedName name="SYNTHETICFRN_Treasurybidyield_10">#REF!</definedName>
    <definedName name="SYNTHETICFRN_Treasurybidyield_2">#REF!</definedName>
    <definedName name="SYNTHETICFRN_Treasurybidyield_3">#REF!</definedName>
    <definedName name="SYNTHETICFRN_Treasurybidyield_4">#REF!</definedName>
    <definedName name="SYNTHETICFRN_Treasurybidyield_5">#REF!</definedName>
    <definedName name="SYNTHETICFRN_Treasurybidyield_7">#REF!</definedName>
    <definedName name="sysOpImprov">#REF!</definedName>
    <definedName name="sysOpYears">#REF!</definedName>
    <definedName name="SYSTEM">#REF!</definedName>
    <definedName name="t">39120.5755439815</definedName>
    <definedName name="t_and_d_exp">#REF!</definedName>
    <definedName name="T_Rental_Accrual_RQMST">#REF!</definedName>
    <definedName name="TABLE">#REF!</definedName>
    <definedName name="TABLE_A">#REF!</definedName>
    <definedName name="TABLE_A2">#REF!</definedName>
    <definedName name="TABLE_B">#REF!</definedName>
    <definedName name="Table2">#REF!</definedName>
    <definedName name="TABLE4_1">#REF!</definedName>
    <definedName name="TABLE4_2">#REF!</definedName>
    <definedName name="TableCost1">#REF!</definedName>
    <definedName name="TableCost2">#REF!</definedName>
    <definedName name="TableMeters1">#REF!</definedName>
    <definedName name="TableMeters2">#REF!</definedName>
    <definedName name="TableName">"Dummy"</definedName>
    <definedName name="TABNAME">#REF!</definedName>
    <definedName name="Tacx_Factor">#REF!</definedName>
    <definedName name="TallColumn">#REF!</definedName>
    <definedName name="Tasks">#REF!</definedName>
    <definedName name="tax">#REF!</definedName>
    <definedName name="tax_base_on_inc">#REF!</definedName>
    <definedName name="tax_basis">#REF!</definedName>
    <definedName name="Tax_Credits">#REF!</definedName>
    <definedName name="Tax_Credits_CPM">#REF!</definedName>
    <definedName name="tax_rate">#REF!</definedName>
    <definedName name="TAX_SUM">#REF!</definedName>
    <definedName name="Tax1997b">#REF!</definedName>
    <definedName name="TaxAccr">#REF!</definedName>
    <definedName name="TaxBasis">#REF!</definedName>
    <definedName name="TAXCALC2">#REF!</definedName>
    <definedName name="Taxes">0.085</definedName>
    <definedName name="Taxinc">#REF!</definedName>
    <definedName name="TaxOt">#REF!</definedName>
    <definedName name="taxrate">#REF!</definedName>
    <definedName name="TaxRates">#REF!</definedName>
    <definedName name="TAXREMOV">#REF!</definedName>
    <definedName name="TAXREPORT">#REF!</definedName>
    <definedName name="TAXSUM">#REF!</definedName>
    <definedName name="TBC">#REF!</definedName>
    <definedName name="tbd" hidden="1">42205.8994791667</definedName>
    <definedName name="tbl_EmployeesMain">#REF!</definedName>
    <definedName name="TBL1_3">#REF!</definedName>
    <definedName name="TBL13_5">#REF!</definedName>
    <definedName name="TBL5_7">#REF!</definedName>
    <definedName name="TBL9_11">#REF!</definedName>
    <definedName name="tblActivity_Key">#REF!</definedName>
    <definedName name="tblAssetBldg">#REF!</definedName>
    <definedName name="tblAssetBldgii">#REF!</definedName>
    <definedName name="tblCharts">#REF!</definedName>
    <definedName name="tblEarningsCodes">#REF!</definedName>
    <definedName name="tblHelp">#REF!</definedName>
    <definedName name="tblReports">#REF!</definedName>
    <definedName name="tblWorksheets">#REF!</definedName>
    <definedName name="tck">#REF!</definedName>
    <definedName name="TCVALUES">#REF!</definedName>
    <definedName name="TD_CASUALTY_PLACE">#REF!</definedName>
    <definedName name="TD_the263Af_PLACE">#REF!</definedName>
    <definedName name="tdcap1">#REF!</definedName>
    <definedName name="tdcap10">#REF!</definedName>
    <definedName name="tdcap2">#REF!</definedName>
    <definedName name="tdcap3">#REF!</definedName>
    <definedName name="tdcap4">#REF!</definedName>
    <definedName name="tdcap5">#REF!</definedName>
    <definedName name="tdcap6">#REF!</definedName>
    <definedName name="tdcap7">#REF!</definedName>
    <definedName name="tdcap8">#REF!</definedName>
    <definedName name="tdcap9">#REF!</definedName>
    <definedName name="tdcappos">#REF!</definedName>
    <definedName name="tdercot">#REF!</definedName>
    <definedName name="tdfahedg">#REF!</definedName>
    <definedName name="tdng">#REF!</definedName>
    <definedName name="TDPLT">#REF!</definedName>
    <definedName name="TDPLTDE">#REF!</definedName>
    <definedName name="TDR_ITC">#REF!</definedName>
    <definedName name="TDR_TD">#REF!</definedName>
    <definedName name="TDRXS">#REF!</definedName>
    <definedName name="TDVIN">#REF!</definedName>
    <definedName name="TDX">#REF!</definedName>
    <definedName name="TDX_TD">#REF!</definedName>
    <definedName name="Tech_List">#REF!</definedName>
    <definedName name="TEExp">#REF!</definedName>
    <definedName name="TEFA">#REF!</definedName>
    <definedName name="temo">ROUND(#REF!*#REF! #REF!/#REF! #REF!,3)</definedName>
    <definedName name="Temp_Investment___Affiliate">#REF!</definedName>
    <definedName name="temp_res1_db">OFFSET(#REF!,0,0,COUNTA(#REF!),230)</definedName>
    <definedName name="temp_res3_db">OFFSET(#REF!,0,0,COUNTA(#REF!),230)</definedName>
    <definedName name="temp1">#REF!</definedName>
    <definedName name="TEN">#N/A</definedName>
    <definedName name="tenpmt">#REF!</definedName>
    <definedName name="TEQ">#REF!</definedName>
    <definedName name="Teri">39128.4761921296</definedName>
    <definedName name="term">#REF!</definedName>
    <definedName name="term1">#REF!</definedName>
    <definedName name="term2">#REF!</definedName>
    <definedName name="term3">#REF!</definedName>
    <definedName name="term4">#REF!</definedName>
    <definedName name="term5">#REF!</definedName>
    <definedName name="TerminalMethod">#REF!</definedName>
    <definedName name="TERN" localSheetId="1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ERN" localSheetId="2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ERN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est" localSheetId="1" hidden="1">{"'Metretek HTML'!$A$7:$W$42"}</definedName>
    <definedName name="test" localSheetId="2" hidden="1">{"'Metretek HTML'!$A$7:$W$42"}</definedName>
    <definedName name="test" hidden="1">{"'Metretek HTML'!$A$7:$W$42"}</definedName>
    <definedName name="TEST0">#REF!</definedName>
    <definedName name="TEST1">#REF!</definedName>
    <definedName name="TEST10">#REF!</definedName>
    <definedName name="test11" localSheetId="1" hidden="1">{"LBO Summary",#N/A,FALSE,"Summary"}</definedName>
    <definedName name="test11" localSheetId="2" hidden="1">{"LBO Summary",#N/A,FALSE,"Summary"}</definedName>
    <definedName name="test11" hidden="1">{"LBO Summary",#N/A,FALSE,"Summary"}</definedName>
    <definedName name="test12" localSheetId="1" hidden="1">{"assumptions",#N/A,FALSE,"Scenario 1";"valuation",#N/A,FALSE,"Scenario 1"}</definedName>
    <definedName name="test12" localSheetId="2" hidden="1">{"assumptions",#N/A,FALSE,"Scenario 1";"valuation",#N/A,FALSE,"Scenario 1"}</definedName>
    <definedName name="test12" hidden="1">{"assumptions",#N/A,FALSE,"Scenario 1";"valuation",#N/A,FALSE,"Scenario 1"}</definedName>
    <definedName name="test13" localSheetId="1" hidden="1">{"LBO Summary",#N/A,FALSE,"Summary"}</definedName>
    <definedName name="test13" localSheetId="2" hidden="1">{"LBO Summary",#N/A,FALSE,"Summary"}</definedName>
    <definedName name="test13" hidden="1">{"LBO Summary",#N/A,FALSE,"Summary"}</definedName>
    <definedName name="test14" localSheetId="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4" localSheetId="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5" localSheetId="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5" localSheetId="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5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6" localSheetId="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6" localSheetId="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6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2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est2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est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dd">"Test RefersTo1"</definedName>
    <definedName name="TESTHKEY">#REF!</definedName>
    <definedName name="testing">#REF!</definedName>
    <definedName name="TESTKEYS">#REF!</definedName>
    <definedName name="testrange">#REF!</definedName>
    <definedName name="TESTVKEY">#REF!</definedName>
    <definedName name="TestYear">#REF!</definedName>
    <definedName name="TestYearunad">#REF!</definedName>
    <definedName name="TEXT" localSheetId="1" hidden="1">{"'Metretek HTML'!$A$7:$W$42"}</definedName>
    <definedName name="TEXT" localSheetId="2" hidden="1">{"'Metretek HTML'!$A$7:$W$42"}</definedName>
    <definedName name="TEXT" hidden="1">{"'Metretek HTML'!$A$7:$W$42"}</definedName>
    <definedName name="TextRefCopyRangeCount" hidden="1">1</definedName>
    <definedName name="tg">#REF!</definedName>
    <definedName name="TGRAFT">#REF!</definedName>
    <definedName name="tgt_cine">#REF!</definedName>
    <definedName name="tgt_cinw">#REF!</definedName>
    <definedName name="tgt_comed">#REF!</definedName>
    <definedName name="tgt_ent">#REF!</definedName>
    <definedName name="tgt_frcc1">#REF!</definedName>
    <definedName name="tgt_frcc2">#REF!</definedName>
    <definedName name="tgt_mead">#REF!</definedName>
    <definedName name="tgt_notx">#REF!</definedName>
    <definedName name="tgt_port">#REF!</definedName>
    <definedName name="tgt_sotx">#REF!</definedName>
    <definedName name="tgt_tva">#REF!</definedName>
    <definedName name="THAE" localSheetId="1" hidden="1">{"'Foreign exchange rates'!$A$1:$D$11"}</definedName>
    <definedName name="THAE" localSheetId="2" hidden="1">{"'Foreign exchange rates'!$A$1:$D$11"}</definedName>
    <definedName name="THAE" hidden="1">{"'Foreign exchange rates'!$A$1:$D$11"}</definedName>
    <definedName name="theLE">#REF!</definedName>
    <definedName name="therange">#REF!</definedName>
    <definedName name="theta">#REF!</definedName>
    <definedName name="thetabydeal">#REF!</definedName>
    <definedName name="THIRD">#REF!</definedName>
    <definedName name="thousand">1000</definedName>
    <definedName name="THREE">#N/A</definedName>
    <definedName name="ThrowbackKey">#REF!</definedName>
    <definedName name="ThrowbackState">#REF!</definedName>
    <definedName name="TI">#REF!</definedName>
    <definedName name="ticker">#REF!</definedName>
    <definedName name="TickerCol">#REF!</definedName>
    <definedName name="tiedeal4">#REF!</definedName>
    <definedName name="Tier1Imbal_HMC">#REF!</definedName>
    <definedName name="Tier2Imbal_HMC">#REF!</definedName>
    <definedName name="TIERPRICE">#REF!</definedName>
    <definedName name="TIM">#REF!</definedName>
    <definedName name="Time">#REF!</definedName>
    <definedName name="TimeAnalysisLayoutName">"W_TRD_OPER_BF_DIV.xnv"</definedName>
    <definedName name="timing">#REF!</definedName>
    <definedName name="timj">#REF!</definedName>
    <definedName name="timwka">#REF!</definedName>
    <definedName name="TITLE">#REF!</definedName>
    <definedName name="TITLE1">#REF!</definedName>
    <definedName name="TITLE2">#REF!</definedName>
    <definedName name="TITLE3">#REF!</definedName>
    <definedName name="TitleRow_GrpSumSht">7</definedName>
    <definedName name="TITLES">#REF!</definedName>
    <definedName name="TKR">#REF!</definedName>
    <definedName name="TKW">#REF!</definedName>
    <definedName name="TKWS">#REF!</definedName>
    <definedName name="TL">#REF!</definedName>
    <definedName name="TL_561">#REF!</definedName>
    <definedName name="TL6AMORT">#REF!</definedName>
    <definedName name="TLABCA">#REF!</definedName>
    <definedName name="TLABCS">#REF!</definedName>
    <definedName name="TLABDM">#REF!</definedName>
    <definedName name="TLABDO">#REF!</definedName>
    <definedName name="TLABTM">#REF!</definedName>
    <definedName name="TLABTO">#REF!</definedName>
    <definedName name="TLR_TST">#REF!</definedName>
    <definedName name="TMRI">#REF!</definedName>
    <definedName name="Toggle">#REF!</definedName>
    <definedName name="TollRev_HMC">#REF!</definedName>
    <definedName name="TOM">#REF!</definedName>
    <definedName name="TOM_EAI">#REF!</definedName>
    <definedName name="TOM_EGSI">#REF!</definedName>
    <definedName name="TOM_ELI">#REF!</definedName>
    <definedName name="TOM_EMI">#REF!</definedName>
    <definedName name="TOM_ENOI">#REF!</definedName>
    <definedName name="TOM_ICTC">#REF!</definedName>
    <definedName name="toma" localSheetId="1" hidden="1">{#N/A,#N/A,FALSE,"O&amp;M by processes";#N/A,#N/A,FALSE,"Elec Act vs Bud";#N/A,#N/A,FALSE,"G&amp;A";#N/A,#N/A,FALSE,"BGS";#N/A,#N/A,FALSE,"Res Cost"}</definedName>
    <definedName name="toma" localSheetId="2" hidden="1">{#N/A,#N/A,FALSE,"O&amp;M by processes";#N/A,#N/A,FALSE,"Elec Act vs Bud";#N/A,#N/A,FALSE,"G&amp;A";#N/A,#N/A,FALSE,"BGS";#N/A,#N/A,FALSE,"Res Cost"}</definedName>
    <definedName name="toma" hidden="1">{#N/A,#N/A,FALSE,"O&amp;M by processes";#N/A,#N/A,FALSE,"Elec Act vs Bud";#N/A,#N/A,FALSE,"G&amp;A";#N/A,#N/A,FALSE,"BGS";#N/A,#N/A,FALSE,"Res Cost"}</definedName>
    <definedName name="tomb" localSheetId="1" hidden="1">{#N/A,#N/A,FALSE,"O&amp;M by processes";#N/A,#N/A,FALSE,"Elec Act vs Bud";#N/A,#N/A,FALSE,"G&amp;A";#N/A,#N/A,FALSE,"BGS";#N/A,#N/A,FALSE,"Res Cost"}</definedName>
    <definedName name="tomb" localSheetId="2" hidden="1">{#N/A,#N/A,FALSE,"O&amp;M by processes";#N/A,#N/A,FALSE,"Elec Act vs Bud";#N/A,#N/A,FALSE,"G&amp;A";#N/A,#N/A,FALSE,"BGS";#N/A,#N/A,FALSE,"Res Cost"}</definedName>
    <definedName name="tomb" hidden="1">{#N/A,#N/A,FALSE,"O&amp;M by processes";#N/A,#N/A,FALSE,"Elec Act vs Bud";#N/A,#N/A,FALSE,"G&amp;A";#N/A,#N/A,FALSE,"BGS";#N/A,#N/A,FALSE,"Res Cost"}</definedName>
    <definedName name="tomc" localSheetId="1" hidden="1">{#N/A,#N/A,FALSE,"O&amp;M by processes";#N/A,#N/A,FALSE,"Elec Act vs Bud";#N/A,#N/A,FALSE,"G&amp;A";#N/A,#N/A,FALSE,"BGS";#N/A,#N/A,FALSE,"Res Cost"}</definedName>
    <definedName name="tomc" localSheetId="2" hidden="1">{#N/A,#N/A,FALSE,"O&amp;M by processes";#N/A,#N/A,FALSE,"Elec Act vs Bud";#N/A,#N/A,FALSE,"G&amp;A";#N/A,#N/A,FALSE,"BGS";#N/A,#N/A,FALSE,"Res Cost"}</definedName>
    <definedName name="tomc" hidden="1">{#N/A,#N/A,FALSE,"O&amp;M by processes";#N/A,#N/A,FALSE,"Elec Act vs Bud";#N/A,#N/A,FALSE,"G&amp;A";#N/A,#N/A,FALSE,"BGS";#N/A,#N/A,FALSE,"Res Cost"}</definedName>
    <definedName name="tomd" localSheetId="1" hidden="1">{#N/A,#N/A,FALSE,"O&amp;M by processes";#N/A,#N/A,FALSE,"Elec Act vs Bud";#N/A,#N/A,FALSE,"G&amp;A";#N/A,#N/A,FALSE,"BGS";#N/A,#N/A,FALSE,"Res Cost"}</definedName>
    <definedName name="tomd" localSheetId="2" hidden="1">{#N/A,#N/A,FALSE,"O&amp;M by processes";#N/A,#N/A,FALSE,"Elec Act vs Bud";#N/A,#N/A,FALSE,"G&amp;A";#N/A,#N/A,FALSE,"BGS";#N/A,#N/A,FALSE,"Res Cost"}</definedName>
    <definedName name="tomd" hidden="1">{#N/A,#N/A,FALSE,"O&amp;M by processes";#N/A,#N/A,FALSE,"Elec Act vs Bud";#N/A,#N/A,FALSE,"G&amp;A";#N/A,#N/A,FALSE,"BGS";#N/A,#N/A,FALSE,"Res Cost"}</definedName>
    <definedName name="TOMLFPP">#REF!</definedName>
    <definedName name="tomx" localSheetId="1" hidden="1">{#N/A,#N/A,FALSE,"O&amp;M by processes";#N/A,#N/A,FALSE,"Elec Act vs Bud";#N/A,#N/A,FALSE,"G&amp;A";#N/A,#N/A,FALSE,"BGS";#N/A,#N/A,FALSE,"Res Cost"}</definedName>
    <definedName name="tomx" localSheetId="2" hidden="1">{#N/A,#N/A,FALSE,"O&amp;M by processes";#N/A,#N/A,FALSE,"Elec Act vs Bud";#N/A,#N/A,FALSE,"G&amp;A";#N/A,#N/A,FALSE,"BGS";#N/A,#N/A,FALSE,"Res Cost"}</definedName>
    <definedName name="tomx" hidden="1">{#N/A,#N/A,FALSE,"O&amp;M by processes";#N/A,#N/A,FALSE,"Elec Act vs Bud";#N/A,#N/A,FALSE,"G&amp;A";#N/A,#N/A,FALSE,"BGS";#N/A,#N/A,FALSE,"Res Cost"}</definedName>
    <definedName name="tomy" localSheetId="1" hidden="1">{#N/A,#N/A,FALSE,"O&amp;M by processes";#N/A,#N/A,FALSE,"Elec Act vs Bud";#N/A,#N/A,FALSE,"G&amp;A";#N/A,#N/A,FALSE,"BGS";#N/A,#N/A,FALSE,"Res Cost"}</definedName>
    <definedName name="tomy" localSheetId="2" hidden="1">{#N/A,#N/A,FALSE,"O&amp;M by processes";#N/A,#N/A,FALSE,"Elec Act vs Bud";#N/A,#N/A,FALSE,"G&amp;A";#N/A,#N/A,FALSE,"BGS";#N/A,#N/A,FALSE,"Res Cost"}</definedName>
    <definedName name="tomy" hidden="1">{#N/A,#N/A,FALSE,"O&amp;M by processes";#N/A,#N/A,FALSE,"Elec Act vs Bud";#N/A,#N/A,FALSE,"G&amp;A";#N/A,#N/A,FALSE,"BGS";#N/A,#N/A,FALSE,"Res Cost"}</definedName>
    <definedName name="tomz" localSheetId="1" hidden="1">{#N/A,#N/A,FALSE,"O&amp;M by processes";#N/A,#N/A,FALSE,"Elec Act vs Bud";#N/A,#N/A,FALSE,"G&amp;A";#N/A,#N/A,FALSE,"BGS";#N/A,#N/A,FALSE,"Res Cost"}</definedName>
    <definedName name="tomz" localSheetId="2" hidden="1">{#N/A,#N/A,FALSE,"O&amp;M by processes";#N/A,#N/A,FALSE,"Elec Act vs Bud";#N/A,#N/A,FALSE,"G&amp;A";#N/A,#N/A,FALSE,"BGS";#N/A,#N/A,FALSE,"Res Cost"}</definedName>
    <definedName name="tomz" hidden="1">{#N/A,#N/A,FALSE,"O&amp;M by processes";#N/A,#N/A,FALSE,"Elec Act vs Bud";#N/A,#N/A,FALSE,"G&amp;A";#N/A,#N/A,FALSE,"BGS";#N/A,#N/A,FALSE,"Res Cost"}</definedName>
    <definedName name="TOP">#N/A</definedName>
    <definedName name="toppage">#REF!</definedName>
    <definedName name="TOT">#REF!</definedName>
    <definedName name="tot_ded">#REF!</definedName>
    <definedName name="tot_poles">#REF!</definedName>
    <definedName name="tot_poles_insp">#REF!</definedName>
    <definedName name="TotAdjustmentsSpotPurch_MA">#REF!</definedName>
    <definedName name="TotAdjustmentsSpotSales_MA">#REF!</definedName>
    <definedName name="TOTAL">#REF!</definedName>
    <definedName name="Total_Assets">#REF!</definedName>
    <definedName name="Total_Assets_CPM">#REF!</definedName>
    <definedName name="Total_Capitalization">#REF!</definedName>
    <definedName name="Total_Capitalization_CPM">#REF!</definedName>
    <definedName name="Total_Current_Assets">#REF!</definedName>
    <definedName name="Total_Current_Liabilities">#REF!</definedName>
    <definedName name="TOTAL_CUSTOMERS">#REF!</definedName>
    <definedName name="Total_Deferred_Liabilities">#REF!</definedName>
    <definedName name="Total_Fuel_Consumed">#REF!</definedName>
    <definedName name="Total_Fuel_Cost">#REF!</definedName>
    <definedName name="Total_Fuel_Price">#REF!</definedName>
    <definedName name="Total_Income_Taxes">#REF!</definedName>
    <definedName name="Total_Infusion__Dividend__per_Cash_Flow">#REF!</definedName>
    <definedName name="Total_Intangibles">#REF!</definedName>
    <definedName name="Total_Interest">#REF!</definedName>
    <definedName name="Total_Interest_Expense_and_Other">#REF!</definedName>
    <definedName name="Total_Investments">#REF!</definedName>
    <definedName name="Total_Liabilities___Shareholder_s_Equity">#REF!</definedName>
    <definedName name="Total_Liabilities_and_Equity">#REF!</definedName>
    <definedName name="Total_Liabilities_and_Equity_CPM">#REF!</definedName>
    <definedName name="Total_Liabilities_CPM">#REF!</definedName>
    <definedName name="Total_Liabilities_excl._Debt">#REF!</definedName>
    <definedName name="TOTAL_LINES">#REF!</definedName>
    <definedName name="Total_Long_Term_Capitalization">#REF!</definedName>
    <definedName name="Total_Long_Term_Debt">#REF!</definedName>
    <definedName name="Total_Long_Term_Liabilities">#REF!</definedName>
    <definedName name="Total_LT___ST_Debt_CPM">#REF!</definedName>
    <definedName name="Total_LT_and_ST_Debt_incl._Current_and_Interco.">#REF!</definedName>
    <definedName name="Total_Margins">#REF!</definedName>
    <definedName name="total_mixed">#REF!</definedName>
    <definedName name="Total_Non_Utility_Expenditures">#REF!</definedName>
    <definedName name="Total_Operating_Revenues">#REF!</definedName>
    <definedName name="Total_Other_Assets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payments" localSheetId="1">Payments_per_year*Term_in_years</definedName>
    <definedName name="Total_payments" localSheetId="2">Payments_per_year*Term_in_years</definedName>
    <definedName name="Total_payments">Payments_per_year*Term_in_years</definedName>
    <definedName name="Total_Plant_Value">#REF!</definedName>
    <definedName name="Total_Property_and_Equipment__net">#REF!</definedName>
    <definedName name="Total_Shareholder_s_Equity">#REF!</definedName>
    <definedName name="Total_Utility_Expenditures">#REF!</definedName>
    <definedName name="Total_Utility_Plant_Direct">#REF!</definedName>
    <definedName name="total100">#REF!</definedName>
    <definedName name="total101">#REF!</definedName>
    <definedName name="total102">#REF!</definedName>
    <definedName name="total103">#REF!</definedName>
    <definedName name="total84">#REF!</definedName>
    <definedName name="total85">#REF!</definedName>
    <definedName name="total86">#REF!</definedName>
    <definedName name="total87">#REF!</definedName>
    <definedName name="total88">#REF!</definedName>
    <definedName name="total89">#REF!</definedName>
    <definedName name="total90">#REF!</definedName>
    <definedName name="total91">#REF!</definedName>
    <definedName name="total92">#REF!</definedName>
    <definedName name="total93">#REF!</definedName>
    <definedName name="total94">#REF!</definedName>
    <definedName name="total95">#REF!</definedName>
    <definedName name="total96">#REF!</definedName>
    <definedName name="total97">#REF!</definedName>
    <definedName name="total98">#REF!</definedName>
    <definedName name="total99">#REF!</definedName>
    <definedName name="TOTALACT">#REF!</definedName>
    <definedName name="TotalAssets">#REF!</definedName>
    <definedName name="TotalCapitalization">#REF!</definedName>
    <definedName name="TotalCapLiab">#REF!</definedName>
    <definedName name="TotalColumn">#REF!</definedName>
    <definedName name="totalcost">#REF!+#REF!</definedName>
    <definedName name="TotalCostOfSales_E">#REF!</definedName>
    <definedName name="TotalCostOfSales_MA">#REF!</definedName>
    <definedName name="TotalCostOfSales_MW">#N/A</definedName>
    <definedName name="TotalCostOfSales_SW">#REF!</definedName>
    <definedName name="TotalCostOfSales_Tot">#REF!</definedName>
    <definedName name="TotalCurrentAssets">#REF!</definedName>
    <definedName name="TotalCurrentLiabilities">#REF!</definedName>
    <definedName name="TotalDays">#REF!</definedName>
    <definedName name="TotalDeferredCredits">#REF!</definedName>
    <definedName name="TotalDeferredDebits">#REF!</definedName>
    <definedName name="TotalExpenses_CE">#N/A</definedName>
    <definedName name="TotalFuel_E">#N/A</definedName>
    <definedName name="TotalFuel_MA">#REF!</definedName>
    <definedName name="TotalFuel_MW">#N/A</definedName>
    <definedName name="TotalFuel_SW">#REF!</definedName>
    <definedName name="TotalFuel_Tot">#REF!</definedName>
    <definedName name="TotalLiabilities">#REF!</definedName>
    <definedName name="TotalLiquidityDiscount_SW">#REF!</definedName>
    <definedName name="TotalNonOp_E">#REF!</definedName>
    <definedName name="TotalNonOp_MA">#REF!</definedName>
    <definedName name="TotalNonOp_MW">#REF!</definedName>
    <definedName name="TotalNonOp_SW">#REF!</definedName>
    <definedName name="TotalNonOp_Tot">#REF!</definedName>
    <definedName name="TotalOtherExp_E">#REF!</definedName>
    <definedName name="TotalOtherExp_MA">#REF!</definedName>
    <definedName name="TotalOtherExp_MW">#REF!</definedName>
    <definedName name="TotalOtherExp_SW">#REF!</definedName>
    <definedName name="TotalOtherExp_Tot">#REF!</definedName>
    <definedName name="TotalPayoff_FrWthHedg">#REF!</definedName>
    <definedName name="TotalPayoff_GCWthHedg">#REF!</definedName>
    <definedName name="TotalPayoff_HeWthHedg">#REF!</definedName>
    <definedName name="TotalPayoff_HMC">#REF!</definedName>
    <definedName name="TotalPayoff_LP">#REF!</definedName>
    <definedName name="TotalPayoff_WHWthHedg">#REF!</definedName>
    <definedName name="TotalPurchasePower_E">#REF!</definedName>
    <definedName name="TotalPurchasePower_MA">#REF!</definedName>
    <definedName name="TotalPurchasePower_MW">#REF!</definedName>
    <definedName name="TotalPurchasePower_SW">#REF!</definedName>
    <definedName name="TotalPurchasePower_Tot">#REF!</definedName>
    <definedName name="TotalSales_E">#REF!</definedName>
    <definedName name="TotalSales_MA">#REF!</definedName>
    <definedName name="TotalSales_MW">#N/A</definedName>
    <definedName name="TotalSales_SW">#REF!</definedName>
    <definedName name="TotalSales_Tot">#REF!</definedName>
    <definedName name="TotalSGA">#REF!</definedName>
    <definedName name="TotalSGA_E">#REF!</definedName>
    <definedName name="TotalSGA_MA">#REF!</definedName>
    <definedName name="TotalSGA_MW">#REF!</definedName>
    <definedName name="TotalSGA_SW">#REF!</definedName>
    <definedName name="TotalSGA_Tot">#REF!</definedName>
    <definedName name="TotalStockholdersEquity">#REF!</definedName>
    <definedName name="TotalTGL">#REF!</definedName>
    <definedName name="TotalVar_Gen_MA">#REF!</definedName>
    <definedName name="TotalVar_Gen_MW">#REF!</definedName>
    <definedName name="TotalVar_Gen_SW">#REF!</definedName>
    <definedName name="TotalVar_Load_MA">#REF!</definedName>
    <definedName name="TotalVar_Load_MW">#REF!</definedName>
    <definedName name="TotalVar_Load_SW">#REF!</definedName>
    <definedName name="TotalVar_Other_MA">#REF!</definedName>
    <definedName name="TotalVar_Other_MW">#REF!</definedName>
    <definedName name="TotalVar_Other_SW">#REF!</definedName>
    <definedName name="TotalVar_Pos_MA">#REF!</definedName>
    <definedName name="TotalVar_Pos_MW">#REF!</definedName>
    <definedName name="TotalVar_Pos_SW">#REF!</definedName>
    <definedName name="TotalVar_Tot_MA">#REF!</definedName>
    <definedName name="TotalVar_Tot_MW">#REF!</definedName>
    <definedName name="TotalVar_Tot_SW">#REF!</definedName>
    <definedName name="TotalVarCost_E">#N/A</definedName>
    <definedName name="TotalVarOwned_E">#REF!</definedName>
    <definedName name="TotalVarOwned_MW">#REF!</definedName>
    <definedName name="totcap" hidden="1">#REF!,#REF!,#REF!,#REF!</definedName>
    <definedName name="TotCapCost_FR">#REF!</definedName>
    <definedName name="TotCapCost_GC">#REF!</definedName>
    <definedName name="TotCapCost_HE">#REF!</definedName>
    <definedName name="TotCapCost_LP">#REF!</definedName>
    <definedName name="TotCapCost_WH">#REF!</definedName>
    <definedName name="TotCongestion_MA">#REF!</definedName>
    <definedName name="TotCongestion_MW">#REF!</definedName>
    <definedName name="TotCoOwnNucFuel_MA">#REF!</definedName>
    <definedName name="Totexpos">#REF!</definedName>
    <definedName name="TotFixPP_E">#REF!</definedName>
    <definedName name="TotFixPP_MA">#REF!</definedName>
    <definedName name="TotFixPP_MW">#N/A</definedName>
    <definedName name="TotFixPP_SW">#REF!</definedName>
    <definedName name="TotFixPP_Tot">#REF!</definedName>
    <definedName name="TotFuel_GC">#REF!</definedName>
    <definedName name="TotFuel_HE">#REF!</definedName>
    <definedName name="TotFuel_HMC">#REF!</definedName>
    <definedName name="TotFuel_LP">#REF!</definedName>
    <definedName name="TotICSales_E">#REF!</definedName>
    <definedName name="TotICSales_MA">#REF!</definedName>
    <definedName name="TotICSales_MW">#N/A</definedName>
    <definedName name="TotICSales_SW">#REF!</definedName>
    <definedName name="TotICSales_Tot">#REF!</definedName>
    <definedName name="TotMktSales_E">#REF!</definedName>
    <definedName name="TotMktSales_MA">#REF!</definedName>
    <definedName name="TotMktSales_MW">#N/A</definedName>
    <definedName name="TotMktSales_SW">#REF!</definedName>
    <definedName name="TotMktSales_Tot">#REF!</definedName>
    <definedName name="totmonth">#REF!</definedName>
    <definedName name="TOTO_M">#REF!</definedName>
    <definedName name="TotOther_E">#REF!</definedName>
    <definedName name="TotOther_MA">#REF!</definedName>
    <definedName name="TotOther_MW">#N/A</definedName>
    <definedName name="TotOther_SW">#REF!</definedName>
    <definedName name="TotOther_Tot">#REF!</definedName>
    <definedName name="TotOtherInc_Tot">#REF!</definedName>
    <definedName name="TOTPOLEINSP">#REF!</definedName>
    <definedName name="TotPtToPtTrans_MA">#REF!</definedName>
    <definedName name="TotPtToPtTrans_MW">#REF!</definedName>
    <definedName name="TOTRA">#REF!</definedName>
    <definedName name="TOTREVDE">#REF!</definedName>
    <definedName name="TOTREVDER">#REF!</definedName>
    <definedName name="TotSpotPurch_MA">#REF!</definedName>
    <definedName name="TotSpotSales_MA">#REF!</definedName>
    <definedName name="TotSpotSales_MW">#REF!</definedName>
    <definedName name="TotTopsidesSpotSales_MA">#REF!</definedName>
    <definedName name="TotTopsidesSpotSales_MW">#REF!</definedName>
    <definedName name="TotValCorrection_MA">#REF!</definedName>
    <definedName name="TotVarPP_E">#REF!</definedName>
    <definedName name="TotVarPP_MA">#REF!</definedName>
    <definedName name="TotVarPP_MW">#N/A</definedName>
    <definedName name="TotVarPP_SW">#REF!</definedName>
    <definedName name="TotVarPP_Tot">#REF!</definedName>
    <definedName name="TP">#REF!</definedName>
    <definedName name="TP_Footer_Path">"S:\04291\05ret\othsys\team\disclosure\"</definedName>
    <definedName name="TP_Footer_Path1">"S:\74639\03RET\(852) Pension Val - OOS\Contribution Allocations\"</definedName>
    <definedName name="TP_Footer_User">"Amy Conoscenti"</definedName>
    <definedName name="TP_Footer_Version">"v3.00"</definedName>
    <definedName name="TPLT">#REF!</definedName>
    <definedName name="TPLT_ITC">#REF!</definedName>
    <definedName name="TPLTXS">#REF!</definedName>
    <definedName name="TPR_TST">#REF!</definedName>
    <definedName name="trader">#REF!</definedName>
    <definedName name="trader1">#REF!</definedName>
    <definedName name="traderbyregion">#REF!</definedName>
    <definedName name="traderpnl">#REF!</definedName>
    <definedName name="Trading___Mkting_Growth_YR_2003">#REF!</definedName>
    <definedName name="Trading___Mkting_Growth_YR_2004">#REF!</definedName>
    <definedName name="Trading___Mkting_Growth_YR_2005">#REF!</definedName>
    <definedName name="Trading___Mkting_Growth_YR_2006">#REF!</definedName>
    <definedName name="Trading___Mkting_Growth_YR_2007">#REF!</definedName>
    <definedName name="Trading___Mkting_Growth_YR_2008">#REF!</definedName>
    <definedName name="Trading_Data">#REF!</definedName>
    <definedName name="trandis">#REF!</definedName>
    <definedName name="trandiscolumn">#REF!</definedName>
    <definedName name="TRANPLT">#REF!</definedName>
    <definedName name="TRANPLTSYS">#REF!</definedName>
    <definedName name="trans">#REF!</definedName>
    <definedName name="TRANS_SUBS">#REF!</definedName>
    <definedName name="trans1">#REF!</definedName>
    <definedName name="TRANSACTION">#REF!</definedName>
    <definedName name="transcases">#REF!</definedName>
    <definedName name="transcen">#REF!</definedName>
    <definedName name="transco">#REF!</definedName>
    <definedName name="TRANSCOST">#REF!</definedName>
    <definedName name="transcosts">#REF!</definedName>
    <definedName name="TransLossChrg05_MW">#REF!</definedName>
    <definedName name="TransmissionExpense_SW">#REF!</definedName>
    <definedName name="TRANSMKTPRICE">#REF!</definedName>
    <definedName name="transoptions">#REF!</definedName>
    <definedName name="TRANSPREMIUM">#REF!</definedName>
    <definedName name="TRANSRELEASE">#REF!</definedName>
    <definedName name="TRANSRESERVE">#REF!</definedName>
    <definedName name="TRANSRESERVECHANGE">#REF!</definedName>
    <definedName name="TransToStorage_HMC">#REF!</definedName>
    <definedName name="TRB">#REF!</definedName>
    <definedName name="TRC_Threshold">#REF!</definedName>
    <definedName name="TrDate">#REF!</definedName>
    <definedName name="Tree">#REF!</definedName>
    <definedName name="trees">#REF!</definedName>
    <definedName name="TREGA">#REF!</definedName>
    <definedName name="TREV">#REF!</definedName>
    <definedName name="Trgt">#REF!</definedName>
    <definedName name="trial" localSheetId="1" hidden="1">{"Cover",#N/A,FALSE,"Cover";"Summary",#N/A,FALSE,"Summarpage"}</definedName>
    <definedName name="trial" localSheetId="2" hidden="1">{"Cover",#N/A,FALSE,"Cover";"Summary",#N/A,FALSE,"Summarpage"}</definedName>
    <definedName name="trial" hidden="1">{"Cover",#N/A,FALSE,"Cover";"Summary",#N/A,FALSE,"Summarpage"}</definedName>
    <definedName name="trialII" localSheetId="1" hidden="1">{"Cover",#N/A,FALSE,"Cover";"Summary",#N/A,FALSE,"Summarpage"}</definedName>
    <definedName name="trialII" localSheetId="2" hidden="1">{"Cover",#N/A,FALSE,"Cover";"Summary",#N/A,FALSE,"Summarpage"}</definedName>
    <definedName name="trialII" hidden="1">{"Cover",#N/A,FALSE,"Cover";"Summary",#N/A,FALSE,"Summarpage"}</definedName>
    <definedName name="TRMDATE">#REF!</definedName>
    <definedName name="TRMQRTR">#REF!</definedName>
    <definedName name="True_up">#REF!</definedName>
    <definedName name="Trueup">#N/A</definedName>
    <definedName name="TRWP_43">#REF!</definedName>
    <definedName name="TRWP16">#REF!</definedName>
    <definedName name="tsgsf">"467GDHUY063FE1Q3S2Y9KSMQ8"</definedName>
    <definedName name="tt" localSheetId="1" hidden="1">{#N/A,#N/A,TRUE,"TAXPROV";#N/A,#N/A,TRUE,"FLOWTHRU";#N/A,#N/A,TRUE,"SCHEDULE M'S";#N/A,#N/A,TRUE,"PLANT M'S";#N/A,#N/A,TRUE,"TAXJE"}</definedName>
    <definedName name="tt" localSheetId="2" hidden="1">{#N/A,#N/A,TRUE,"TAXPROV";#N/A,#N/A,TRUE,"FLOWTHRU";#N/A,#N/A,TRUE,"SCHEDULE M'S";#N/A,#N/A,TRUE,"PLANT M'S";#N/A,#N/A,TRUE,"TAXJE"}</definedName>
    <definedName name="tt" hidden="1">{#N/A,#N/A,TRUE,"TAXPROV";#N/A,#N/A,TRUE,"FLOWTHRU";#N/A,#N/A,TRUE,"SCHEDULE M'S";#N/A,#N/A,TRUE,"PLANT M'S";#N/A,#N/A,TRUE,"TAXJE"}</definedName>
    <definedName name="TTDesiredLevelOfEvidenceItems">#REF!</definedName>
    <definedName name="ttttt" localSheetId="1" hidden="1">{#N/A,#N/A,TRUE,"Forecast";#N/A,#N/A,TRUE,"Cap U2";#N/A,#N/A,TRUE,"Exp U2";#N/A,#N/A,TRUE,"II U2"}</definedName>
    <definedName name="ttttt" localSheetId="2" hidden="1">{#N/A,#N/A,TRUE,"Forecast";#N/A,#N/A,TRUE,"Cap U2";#N/A,#N/A,TRUE,"Exp U2";#N/A,#N/A,TRUE,"II U2"}</definedName>
    <definedName name="ttttt" hidden="1">{#N/A,#N/A,TRUE,"Forecast";#N/A,#N/A,TRUE,"Cap U2";#N/A,#N/A,TRUE,"Exp U2";#N/A,#N/A,TRUE,"II U2"}</definedName>
    <definedName name="turnaround">#REF!</definedName>
    <definedName name="TWELVE">#REF!</definedName>
    <definedName name="TWO">#N/A</definedName>
    <definedName name="TWOA">#N/A</definedName>
    <definedName name="TX">#REF!</definedName>
    <definedName name="TX_Date">#REF!</definedName>
    <definedName name="TXO">#REF!</definedName>
    <definedName name="TXP_TST">#REF!</definedName>
    <definedName name="TYE">#N/A</definedName>
    <definedName name="TYE_1">#N/A</definedName>
    <definedName name="TYPE">#REF!</definedName>
    <definedName name="TYPE2">#REF!</definedName>
    <definedName name="TypeCost">#REF!</definedName>
    <definedName name="TypeOfSingle">#REF!</definedName>
    <definedName name="TYPETextLen">#REF!</definedName>
    <definedName name="Typist" hidden="1">"b1"</definedName>
    <definedName name="tysumrow" hidden="1">#REF!</definedName>
    <definedName name="tyty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yty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yt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u">#REF!</definedName>
    <definedName name="ubaf">#REF!</definedName>
    <definedName name="UCCCapacityRev_MA">#REF!</definedName>
    <definedName name="UE_IL_EZ_parcels">#REF!</definedName>
    <definedName name="UFE_Delay">#REF!</definedName>
    <definedName name="UGLAmort2015">#REF!</definedName>
    <definedName name="UI">#REF!</definedName>
    <definedName name="UI_Entity_Groups">#REF!</definedName>
    <definedName name="UI_Reports">#REF!</definedName>
    <definedName name="UI_Scenarios">#REF!</definedName>
    <definedName name="UltimateTrend">#REF!</definedName>
    <definedName name="UltimateTrendDental">#REF!</definedName>
    <definedName name="UltimateTrendMedical">#REF!</definedName>
    <definedName name="Unamortized_Investment_Tax_Credit">#REF!</definedName>
    <definedName name="Unbill">#REF!</definedName>
    <definedName name="Unclaim">#REF!</definedName>
    <definedName name="UNCOLL">#REF!</definedName>
    <definedName name="Uncollectible">#REF!</definedName>
    <definedName name="under" localSheetId="1" hidden="1">{#N/A,#N/A,TRUE,"TAXPROV";#N/A,#N/A,TRUE,"FLOWTHRU";#N/A,#N/A,TRUE,"SCHEDULE M'S";#N/A,#N/A,TRUE,"PLANT M'S";#N/A,#N/A,TRUE,"TAXJE"}</definedName>
    <definedName name="under" localSheetId="2" hidden="1">{#N/A,#N/A,TRUE,"TAXPROV";#N/A,#N/A,TRUE,"FLOWTHRU";#N/A,#N/A,TRUE,"SCHEDULE M'S";#N/A,#N/A,TRUE,"PLANT M'S";#N/A,#N/A,TRUE,"TAXJE"}</definedName>
    <definedName name="under" hidden="1">{#N/A,#N/A,TRUE,"TAXPROV";#N/A,#N/A,TRUE,"FLOWTHRU";#N/A,#N/A,TRUE,"SCHEDULE M'S";#N/A,#N/A,TRUE,"PLANT M'S";#N/A,#N/A,TRUE,"TAXJE"}</definedName>
    <definedName name="Underground_Storage_Activity">#REF!</definedName>
    <definedName name="Underrecovery_of_Supply_Costs">#REF!</definedName>
    <definedName name="UndoFcst">#REF!</definedName>
    <definedName name="UndoFcstII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>#REF!</definedName>
    <definedName name="unit_assumptions">#REF!</definedName>
    <definedName name="Unit_Info">#REF!</definedName>
    <definedName name="Unit_List">#REF!</definedName>
    <definedName name="Unit_Specifi_Mitigated_Price">#REF!</definedName>
    <definedName name="UNIT1">#REF!</definedName>
    <definedName name="UNIT2">#REF!</definedName>
    <definedName name="UNIT3">#REF!</definedName>
    <definedName name="UnitFixedPay">#REF!</definedName>
    <definedName name="UnitFuelCost_Sal">#REF!</definedName>
    <definedName name="Units">#REF!</definedName>
    <definedName name="unwindmat">#REF!</definedName>
    <definedName name="unwindnegcarry">#REF!</definedName>
    <definedName name="unwindrate">#REF!</definedName>
    <definedName name="UPDATELOGICTYPE1">#REF!</definedName>
    <definedName name="UpdateVersion">#REF!</definedName>
    <definedName name="UPSCpost_xfer">#REF!</definedName>
    <definedName name="URA">#REF!</definedName>
    <definedName name="URAGSP">#REF!</definedName>
    <definedName name="URAGSS">#REF!</definedName>
    <definedName name="URAGTP">#REF!</definedName>
    <definedName name="URAGTS">#REF!</definedName>
    <definedName name="URAGTSB">#REF!</definedName>
    <definedName name="URAGTTR">#REF!</definedName>
    <definedName name="URLTG">#REF!</definedName>
    <definedName name="URMGSP">#REF!</definedName>
    <definedName name="URMGSS">#REF!</definedName>
    <definedName name="UROTH">#REF!</definedName>
    <definedName name="URRESH">#REF!</definedName>
    <definedName name="URRESNH">#REF!</definedName>
    <definedName name="URRESTO">#REF!</definedName>
    <definedName name="URSCC">#REF!</definedName>
    <definedName name="URTGSSB">#REF!</definedName>
    <definedName name="URTGSTR">#REF!</definedName>
    <definedName name="User_Name">#REF!</definedName>
    <definedName name="UserDef1">#REF!</definedName>
    <definedName name="UserDef10">#REF!</definedName>
    <definedName name="UserDef11">#REF!</definedName>
    <definedName name="UserDef12">#REF!</definedName>
    <definedName name="UserDef2">#REF!</definedName>
    <definedName name="UserDef3">#REF!</definedName>
    <definedName name="UserDef4">#REF!</definedName>
    <definedName name="UserDef5">#REF!</definedName>
    <definedName name="UserDef6">#REF!</definedName>
    <definedName name="UserDef7">#REF!</definedName>
    <definedName name="UserDef8">#REF!</definedName>
    <definedName name="UserDef9">#REF!</definedName>
    <definedName name="UST10y">#REF!</definedName>
    <definedName name="UTIL">#REF!</definedName>
    <definedName name="Utility_Plant_Expenditures">#REF!</definedName>
    <definedName name="Utility_Plant_Retirements__input">#REF!</definedName>
    <definedName name="UTILRANGE">#REF!</definedName>
    <definedName name="uuu">#REF!</definedName>
    <definedName name="uytrw" localSheetId="1" hidden="1">{#N/A,#N/A,FALSE,"Consolidated Shipley";#N/A,#N/A,FALSE,"Consolidated PWB";#N/A,#N/A,FALSE,"Consolidated Micro"}</definedName>
    <definedName name="uytrw" localSheetId="2" hidden="1">{#N/A,#N/A,FALSE,"Consolidated Shipley";#N/A,#N/A,FALSE,"Consolidated PWB";#N/A,#N/A,FALSE,"Consolidated Micro"}</definedName>
    <definedName name="uytrw" hidden="1">{#N/A,#N/A,FALSE,"Consolidated Shipley";#N/A,#N/A,FALSE,"Consolidated PWB";#N/A,#N/A,FALSE,"Consolidated Micro"}</definedName>
    <definedName name="v">#REF!</definedName>
    <definedName name="V.AddpeakWD_MW">#REF!</definedName>
    <definedName name="V.adjContractNuc_MA">#REF!</definedName>
    <definedName name="V.adjContractNuc_MW">#REF!</definedName>
    <definedName name="V.AdjRecSpotSales_MA">#REF!</definedName>
    <definedName name="V.AdjRecSpotSales_MW">#REF!</definedName>
    <definedName name="V.AncServRev_E">#N/A</definedName>
    <definedName name="V.BilatPurch_Cli">#REF!</definedName>
    <definedName name="V.BilatPurch_MA">#REF!</definedName>
    <definedName name="V.BilatPurch_MW">#REF!</definedName>
    <definedName name="V.BilatPurch_SW">#REF!</definedName>
    <definedName name="V.BilatPurch_Tot">#REF!</definedName>
    <definedName name="V.BilatPurchWD_MA">#REF!</definedName>
    <definedName name="V.BilatPurchWD_MW">#REF!</definedName>
    <definedName name="V.CapacityPurch_E">#REF!</definedName>
    <definedName name="V.CapacityPurch_MA">#REF!</definedName>
    <definedName name="V.CapacityPurch_MW">#REF!</definedName>
    <definedName name="V.CapacityPurch_SW">#REF!</definedName>
    <definedName name="V.CapacityPurch_Tot">#REF!</definedName>
    <definedName name="V.CapRev_E">#N/A</definedName>
    <definedName name="V.CEDSales_E">#REF!</definedName>
    <definedName name="V.CEDSales_MA">#REF!</definedName>
    <definedName name="V.CEDSales_MW">#REF!</definedName>
    <definedName name="V.CEDSales_SW">#REF!</definedName>
    <definedName name="V.CEDSales_Tot">#REF!</definedName>
    <definedName name="V.CEDSalesWD_MW">#REF!</definedName>
    <definedName name="V.CoalContractWD_MW">#REF!</definedName>
    <definedName name="V.CoalMetroWD_Crmby">#REF!</definedName>
    <definedName name="V.CoalMetroWD_Eddy">#REF!</definedName>
    <definedName name="V.CoalSLKWD_MW">#REF!</definedName>
    <definedName name="V.Collins2004">#REF!</definedName>
    <definedName name="V.Collins2005">#REF!</definedName>
    <definedName name="V.CollinsAdj_MW">#REF!</definedName>
    <definedName name="V.ContractNuc_Oys">#REF!</definedName>
    <definedName name="V.ContractNuc_TMI">#REF!</definedName>
    <definedName name="V.ContractNucSchA_MA">#REF!</definedName>
    <definedName name="V.ContractNucSchA_MW">#REF!</definedName>
    <definedName name="V.ContractNucWD_MA">#REF!</definedName>
    <definedName name="V.ContractNucWD_MW">#REF!</definedName>
    <definedName name="V.ContractNucWD_Oys1">#REF!</definedName>
    <definedName name="V.ContractNucWD_TMI1">#REF!</definedName>
    <definedName name="V.CoOwnCoalWD_Conem">#REF!</definedName>
    <definedName name="V.CoOwnCoalWD_Keystn">#REF!</definedName>
    <definedName name="V.CoOwnCoalWD_MA">#REF!</definedName>
    <definedName name="V.CoOwnFossil_Con">#REF!</definedName>
    <definedName name="V.CoOwnFossil_E">#REF!</definedName>
    <definedName name="V.CoOwnFossil_Key">#REF!</definedName>
    <definedName name="V.CoOwnFossil_MA">#REF!</definedName>
    <definedName name="V.CoOwnFossil_MW">#REF!</definedName>
    <definedName name="V.CoOwnFossil_SW">#REF!</definedName>
    <definedName name="V.CoOwnFossil_Tot">#REF!</definedName>
    <definedName name="V.CoOwnFossilWD_MA">#REF!</definedName>
    <definedName name="V.CoOwnNucFuel_E">#REF!</definedName>
    <definedName name="V.CoOwnNucFuel_MA">#REF!</definedName>
    <definedName name="V.CoOwnNucFuel_MW">#REF!</definedName>
    <definedName name="V.CoOwnNucFuel_SW">#REF!</definedName>
    <definedName name="V.CoOwnNucFuel_Tot">#REF!</definedName>
    <definedName name="V.CoOwnNucSchA_MA">#REF!</definedName>
    <definedName name="V.CoOwnNucWD_MA">#REF!</definedName>
    <definedName name="V.CoOwnNucWD_Salem">#REF!</definedName>
    <definedName name="V.EEDSales_E">#REF!</definedName>
    <definedName name="V.EEDSales_MA">#REF!</definedName>
    <definedName name="V.EEDSales_MW">#REF!</definedName>
    <definedName name="V.EEDSales_SW">#REF!</definedName>
    <definedName name="V.EEDSales_Tot">#REF!</definedName>
    <definedName name="V.EEDSalesWD_MW">#REF!</definedName>
    <definedName name="V.EMECollinsWD_MW">#REF!</definedName>
    <definedName name="V.EMETotPurchWD_MW">#REF!</definedName>
    <definedName name="V.EnergyPayments_E">#REF!</definedName>
    <definedName name="V.EnergyPayments_MA">#REF!</definedName>
    <definedName name="V.EnergyPayments_MW">#REF!</definedName>
    <definedName name="V.EnergyPayments_SW">#REF!</definedName>
    <definedName name="V.EnergyPayments_Tot">#REF!</definedName>
    <definedName name="V.EnergyPaymentsWD_MW">#N/A</definedName>
    <definedName name="V.EPGFossil_E">#REF!</definedName>
    <definedName name="V.EPGFossil_MA">#REF!</definedName>
    <definedName name="V.EPGFossil_MW">#REF!</definedName>
    <definedName name="V.EPGFossil_SW">#REF!</definedName>
    <definedName name="V.EPGFossil_Tot">#REF!</definedName>
    <definedName name="V.EPGFossilWD_MA">#REF!</definedName>
    <definedName name="V.ExpiredH2OPPrem_MA">#REF!</definedName>
    <definedName name="V.ExpiredH2OPPrem_MW">#REF!</definedName>
    <definedName name="V.ExpiredH2OPPrem_SW">#REF!</definedName>
    <definedName name="V.ForwardSales_E">#REF!</definedName>
    <definedName name="V.ForwardSales_MA">#REF!</definedName>
    <definedName name="V.ForwardSales_MW">#N/A</definedName>
    <definedName name="V.ForwardSales_SW">#REF!</definedName>
    <definedName name="V.ForwardSales_Tot">#REF!</definedName>
    <definedName name="V.ForwardSalesWD_MA">#REF!</definedName>
    <definedName name="V.ForwardSalesWD_MW">#REF!</definedName>
    <definedName name="V.FrontierNoHedge">#REF!</definedName>
    <definedName name="V.FwdPurch_E">#REF!</definedName>
    <definedName name="V.FwdPurch_MW">#REF!</definedName>
    <definedName name="V.FwdPurchWD_MW">#N/A</definedName>
    <definedName name="V.FwdSales_FR">#REF!</definedName>
    <definedName name="V.FwdSales_GC">#REF!</definedName>
    <definedName name="V.FwdSales_WH">#REF!</definedName>
    <definedName name="V.GasIndexWD_MW">#REF!</definedName>
    <definedName name="V.Generation_FR">#REF!</definedName>
    <definedName name="V.Generation_GC">#REF!</definedName>
    <definedName name="V.Generation_HE">#REF!</definedName>
    <definedName name="V.Generation_HMC">#REF!</definedName>
    <definedName name="V.Generation_LP">#REF!</definedName>
    <definedName name="V.Generation_WH">#REF!</definedName>
    <definedName name="V.GreenCountryNoHedge">#REF!</definedName>
    <definedName name="V.H2OPnetHR_FR">#REF!</definedName>
    <definedName name="V.H2OPpayoff_FR">#REF!</definedName>
    <definedName name="V.H2OPpayoff_GC">#REF!</definedName>
    <definedName name="V.H2OPpayoff_HE">#REF!</definedName>
    <definedName name="V.H2OPpayoff_WH">#REF!</definedName>
    <definedName name="V.HeardNoHedge">#REF!</definedName>
    <definedName name="V.HLTSPURCHWD_MW">#REF!</definedName>
    <definedName name="V.HMCNoHedge">#REF!</definedName>
    <definedName name="V.HPUR_Ercot_Fr">#REF!</definedName>
    <definedName name="V.HPUR_FR">#REF!</definedName>
    <definedName name="V.HPUR_GC">#REF!</definedName>
    <definedName name="V.HPUR_HEARD">#REF!</definedName>
    <definedName name="V.HPUR_SERC_GC">#REF!</definedName>
    <definedName name="V.HPUR_WH">#REF!</definedName>
    <definedName name="V.HSAL_Ercot_Fr">#REF!</definedName>
    <definedName name="V.HSAL_HE">#REF!</definedName>
    <definedName name="V.HSAL_HEARD">#REF!</definedName>
    <definedName name="V.HSAL_SERC_GC">#REF!</definedName>
    <definedName name="V.HSAL_WH">#REF!</definedName>
    <definedName name="V.IndexedLoad_MA">#REF!</definedName>
    <definedName name="V.LaPorteNoHedge">#REF!</definedName>
    <definedName name="V.NucFuel_Bra">#REF!</definedName>
    <definedName name="V.NucFuel_Byr">#REF!</definedName>
    <definedName name="V.NucFuel_Dre">#REF!</definedName>
    <definedName name="V.NucFuel_E">#REF!</definedName>
    <definedName name="V.NucFuel_Las">#REF!</definedName>
    <definedName name="V.NucFuel_Lim">#REF!</definedName>
    <definedName name="V.NucFuel_MA">#REF!</definedName>
    <definedName name="V.NucFuel_MW">#N/A</definedName>
    <definedName name="V.NucFuel_PB">#REF!</definedName>
    <definedName name="V.NucFuel_Qua">#REF!</definedName>
    <definedName name="V.NucFuel_Sal">#REF!</definedName>
    <definedName name="V.NucFuel_SW">#REF!</definedName>
    <definedName name="V.NucFuel_Tot">#REF!</definedName>
    <definedName name="V.NucFuelWD_MA">#REF!</definedName>
    <definedName name="V.OilGasWD_Cr2">#REF!</definedName>
    <definedName name="V.OilGasWD_Del">#REF!</definedName>
    <definedName name="V.OilGasWD_Eddy">#REF!</definedName>
    <definedName name="V.OilGasWD_Sc1">#REF!</definedName>
    <definedName name="V.OtherUnits_Hydro">#REF!</definedName>
    <definedName name="V.OtherUnits_NUGs">#REF!</definedName>
    <definedName name="V.OwnNucSchA_MA">#REF!</definedName>
    <definedName name="V.OwnNucSchA_MW">#REF!</definedName>
    <definedName name="V.OwnNucWD_Bra">#REF!</definedName>
    <definedName name="V.OwnNucWD_Byr">#REF!</definedName>
    <definedName name="V.OwnNucWD_Dre">#REF!</definedName>
    <definedName name="V.OwnNucWD_Las">#REF!</definedName>
    <definedName name="V.OwnNucWD_Lim">#REF!</definedName>
    <definedName name="V.OwnNucWD_MA">#REF!</definedName>
    <definedName name="V.OwnNucWD_MW">#REF!</definedName>
    <definedName name="V.OwnNucWD_PB">#REF!</definedName>
    <definedName name="V.OwnNucWD_Qua">#REF!</definedName>
    <definedName name="V.PeakersInclFH">#REF!</definedName>
    <definedName name="V.PeakersWD_MW">#REF!</definedName>
    <definedName name="V.PEDSales_E">#REF!</definedName>
    <definedName name="V.PEDSales_MA">#REF!</definedName>
    <definedName name="V.PEDSales_MW">#REF!</definedName>
    <definedName name="V.PEDSales_SW">#REF!</definedName>
    <definedName name="V.PEDSales_Tot">#REF!</definedName>
    <definedName name="V.PEDSalesWD_MA">#REF!</definedName>
    <definedName name="V.PortfolioNetLongWD_MW">#REF!</definedName>
    <definedName name="V.PortfolioNetShortWD_MW">#REF!</definedName>
    <definedName name="V.PowerH2OP_GC">#REF!</definedName>
    <definedName name="V.PowerH2OP_HEARD">#REF!</definedName>
    <definedName name="V.PowerH2OP_WH">#REF!</definedName>
    <definedName name="V.RecAdjSpotPurch_MA">#REF!</definedName>
    <definedName name="V.SEChicCostsWD_MW">#N/A</definedName>
    <definedName name="V.SpotPurch_E">#REF!</definedName>
    <definedName name="V.SpotPurch_FR">#REF!</definedName>
    <definedName name="V.SpotPurch_GC">#REF!</definedName>
    <definedName name="V.SpotPurch_HE">#REF!</definedName>
    <definedName name="V.SpotPurch_MA">#REF!</definedName>
    <definedName name="V.SpotPurch_MW">#REF!</definedName>
    <definedName name="V.SpotPurch_SW">#REF!</definedName>
    <definedName name="V.SpotPurch_Tot">#REF!</definedName>
    <definedName name="V.SpotPurch_WH">#REF!</definedName>
    <definedName name="V.SpotPurchWD_MA">#REF!</definedName>
    <definedName name="V.SpotPurchWD_MW">#N/A</definedName>
    <definedName name="V.SpotSales_E">#REF!</definedName>
    <definedName name="V.SpotSales_FR">#REF!</definedName>
    <definedName name="V.SpotSales_GC">#REF!</definedName>
    <definedName name="V.SpotSales_HE">#REF!</definedName>
    <definedName name="V.SpotSales_MA">#REF!</definedName>
    <definedName name="V.SpotSales_MW">#N/A</definedName>
    <definedName name="V.SpotSales_SW">#REF!</definedName>
    <definedName name="V.SpotSales_Tot">#REF!</definedName>
    <definedName name="V.SpotSales_WH">#REF!</definedName>
    <definedName name="V.SpotSalesWD_MA">#REF!</definedName>
    <definedName name="V.StKnCoalWD_MW">#REF!</definedName>
    <definedName name="V.Total_Supply_E">#REF!</definedName>
    <definedName name="V.Total_Supply_MA">#REF!</definedName>
    <definedName name="V.Total_Supply_MW">#REF!</definedName>
    <definedName name="V.Total_Supply_SW">#REF!</definedName>
    <definedName name="V.Total_Supply_Tot">#REF!</definedName>
    <definedName name="V.TotalFuel_E">#N/A</definedName>
    <definedName name="V.TotalFuel_SW">#REF!</definedName>
    <definedName name="V.TotalPurchasePower_E">#REF!</definedName>
    <definedName name="V.TotalPurchasePower_MA">#REF!</definedName>
    <definedName name="V.TotalPurchasePower_MW">#REF!</definedName>
    <definedName name="V.TotalPurchasePower_SW">#REF!</definedName>
    <definedName name="V.TotalPurchasePower_Tot">#REF!</definedName>
    <definedName name="V.TotalSales_E">#REF!</definedName>
    <definedName name="V.TotalSales_MA">#REF!</definedName>
    <definedName name="V.TotalSales_MW">#N/A</definedName>
    <definedName name="V.TotalSales_SW">#REF!</definedName>
    <definedName name="V.TotalSales_Tot">#REF!</definedName>
    <definedName name="V.TotalVarOwned_E">#REF!</definedName>
    <definedName name="V.TotalVarOwned_MA">#REF!</definedName>
    <definedName name="V.TotalVarOwned_MW">#REF!</definedName>
    <definedName name="V.TotalVarOwned_Tot">#REF!</definedName>
    <definedName name="V.TotFixPP_E">#REF!</definedName>
    <definedName name="V.TotFixPP_MA">#REF!</definedName>
    <definedName name="V.TotFixPP_MW">#REF!</definedName>
    <definedName name="V.TotFixPP_SW">#REF!</definedName>
    <definedName name="V.TotFixPP_Tot">#REF!</definedName>
    <definedName name="V.TotICSales_E">#REF!</definedName>
    <definedName name="V.TotICSales_MA">#REF!</definedName>
    <definedName name="V.TotICSales_MW">#N/A</definedName>
    <definedName name="V.TotICSales_SW">#REF!</definedName>
    <definedName name="V.TotICSales_Tot">#REF!</definedName>
    <definedName name="V.TotMktSales_E">#REF!</definedName>
    <definedName name="V.TotMktSales_MA">#REF!</definedName>
    <definedName name="V.TotMktSales_MW">#N/A</definedName>
    <definedName name="V.TotMktSales_SW">#REF!</definedName>
    <definedName name="V.TotMktSales_Tot">#REF!</definedName>
    <definedName name="V.TotSpotPurch_MA">#REF!</definedName>
    <definedName name="V.TotSpotSales_MA">#REF!</definedName>
    <definedName name="V.TotSpotSales_MW">#REF!</definedName>
    <definedName name="V.TotVarPP_E">#REF!</definedName>
    <definedName name="V.TotVarPP_MA">#REF!</definedName>
    <definedName name="V.TotVarPP_MW">#REF!</definedName>
    <definedName name="V.TotVarPP_SW">#REF!</definedName>
    <definedName name="V.TotVarPP_Tot">#REF!</definedName>
    <definedName name="V.WolfHollowNoHedge">#REF!</definedName>
    <definedName name="v_date">#REF!</definedName>
    <definedName name="va">#REF!</definedName>
    <definedName name="Val_Date">#REF!</definedName>
    <definedName name="Valdate">#REF!</definedName>
    <definedName name="valdiscount">#REF!</definedName>
    <definedName name="Validation_Ranges">#REF!</definedName>
    <definedName name="ValidationRangeSeed">#REF!</definedName>
    <definedName name="ValidatorVersion">#REF!</definedName>
    <definedName name="ValidData">#REF!</definedName>
    <definedName name="validmonths">#REF!</definedName>
    <definedName name="ValLongCorrect_MA">#REF!</definedName>
    <definedName name="ValLongCorrect_MW">#REF!</definedName>
    <definedName name="ValLongNoH2_Fr">#REF!</definedName>
    <definedName name="ValLongNoH2_GC">#REF!</definedName>
    <definedName name="ValLongNoH2_He">#REF!</definedName>
    <definedName name="ValLongNoH2_HMC">#REF!</definedName>
    <definedName name="ValLongNoH2_LP">#REF!</definedName>
    <definedName name="ValLongNoH2_WH">#REF!</definedName>
    <definedName name="ValShortCorrect_MA">#REF!</definedName>
    <definedName name="ValShortCorrect_MW">#REF!</definedName>
    <definedName name="ValShortNoH2_Fr">#REF!</definedName>
    <definedName name="ValShortNoH2_GC">#REF!</definedName>
    <definedName name="ValShortNoH2_He">#REF!</definedName>
    <definedName name="ValShortNoH2_HMC">#REF!</definedName>
    <definedName name="ValShortNoH2_LP">#REF!</definedName>
    <definedName name="ValShortNoH2_WH">#REF!</definedName>
    <definedName name="Valuation_Date">#REF!</definedName>
    <definedName name="ValuationYear">#REF!</definedName>
    <definedName name="Value" localSheetId="1" hidden="1">{"assumptions",#N/A,FALSE,"Scenario 1";"valuation",#N/A,FALSE,"Scenario 1"}</definedName>
    <definedName name="Value" localSheetId="2" hidden="1">{"assumptions",#N/A,FALSE,"Scenario 1";"valuation",#N/A,FALSE,"Scenario 1"}</definedName>
    <definedName name="Value" hidden="1">{"assumptions",#N/A,FALSE,"Scenario 1";"valuation",#N/A,FALSE,"Scenario 1"}</definedName>
    <definedName name="value_vol">#REF!</definedName>
    <definedName name="ValueH2OP_Fr">#REF!</definedName>
    <definedName name="ValueH2OP_GC">#REF!</definedName>
    <definedName name="ValueH2OP_He">#REF!</definedName>
    <definedName name="ValueH2OP_HMC">#REF!</definedName>
    <definedName name="ValueH2OP_LP">#REF!</definedName>
    <definedName name="ValueH2OP_WH">#REF!</definedName>
    <definedName name="Values_Entered">#N/A</definedName>
    <definedName name="ValYear">#REF!</definedName>
    <definedName name="VAR">#N/A</definedName>
    <definedName name="Var_Gen_MA">#REF!</definedName>
    <definedName name="Var_Gen_MW">#REF!</definedName>
    <definedName name="Var_Load_MA">#REF!</definedName>
    <definedName name="Var_Load_MW">#REF!</definedName>
    <definedName name="Var_Other_MA">#REF!</definedName>
    <definedName name="Var_Other_MW">#REF!</definedName>
    <definedName name="Var_Pos_MA">#REF!</definedName>
    <definedName name="Var_Pos_MW">#REF!</definedName>
    <definedName name="variable">#REF!</definedName>
    <definedName name="variance">#REF!</definedName>
    <definedName name="VarOM_E">#REF!</definedName>
    <definedName name="VarOM_MA">#REF!</definedName>
    <definedName name="VarOM_MW">#REF!</definedName>
    <definedName name="VarOM_SW">#REF!</definedName>
    <definedName name="VarOM_Tot">#REF!</definedName>
    <definedName name="VARP2">#REF!</definedName>
    <definedName name="VarUnalloc_MA">#REF!</definedName>
    <definedName name="VarUnalloc_MW">#REF!</definedName>
    <definedName name="vcbcvbcv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cbcvbcv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ector_Pipeline">#REF!</definedName>
    <definedName name="Vector_Pipeline_YR_2005">#REF!</definedName>
    <definedName name="Vector_Pipeline_YR_2006">#REF!</definedName>
    <definedName name="Vector_Pipeline_YR_2007">#REF!</definedName>
    <definedName name="Vector_Pipeline_YR_2008">#REF!</definedName>
    <definedName name="vegariskdeal">#REF!</definedName>
    <definedName name="Vehicle">#REF!</definedName>
    <definedName name="Version">#REF!</definedName>
    <definedName name="VIR">#REF!</definedName>
    <definedName name="VLOOKUP">#REF!</definedName>
    <definedName name="vol_curve">#REF!</definedName>
    <definedName name="vol_curveCIN">#REF!</definedName>
    <definedName name="vol_curveCOB">#REF!</definedName>
    <definedName name="vol_curveCOMED">#REF!</definedName>
    <definedName name="vol_curveENT">#REF!</definedName>
    <definedName name="vol_curveFL">#REF!</definedName>
    <definedName name="vol_curveNEPOOL">#REF!</definedName>
    <definedName name="vol_curveNTX">#REF!</definedName>
    <definedName name="vol_curvePV">#REF!</definedName>
    <definedName name="vol_curveSTX">#REF!</definedName>
    <definedName name="volFixedGasTransp_HE">#REF!</definedName>
    <definedName name="volPTPTrans_MW">#REF!</definedName>
    <definedName name="volReservPay_GC">#REF!</definedName>
    <definedName name="volReservPay_HE">#REF!</definedName>
    <definedName name="volReservPay_WH">#REF!</definedName>
    <definedName name="vom_cost">#REF!</definedName>
    <definedName name="VOM_Price">#REF!</definedName>
    <definedName name="VSERP55_10_LS">#REF!</definedName>
    <definedName name="VSPAE">#REF!</definedName>
    <definedName name="VSPRB">#REF!</definedName>
    <definedName name="vvvvvccccc3" localSheetId="1">{0,0,0,0,0,0}</definedName>
    <definedName name="vvvvvccccc3" localSheetId="2">{0,0,0,0,0,0}</definedName>
    <definedName name="vvvvvccccc3">{0,0,0,0,0,0}</definedName>
    <definedName name="vvvvvccccc9" localSheetId="1">{0,0,0,0,0,0}</definedName>
    <definedName name="vvvvvccccc9" localSheetId="2">{0,0,0,0,0,0}</definedName>
    <definedName name="vvvvvccccc9">{0,0,0,0,0,0}</definedName>
    <definedName name="vxcvxc">#REF!</definedName>
    <definedName name="vxcvxcvx">#REF!</definedName>
    <definedName name="vxvxvxcvxc">#REF!</definedName>
    <definedName name="vxzvxcvxzcvxcv">#REF!</definedName>
    <definedName name="w">#REF!</definedName>
    <definedName name="WACC">#REF!</definedName>
    <definedName name="WACC_AT">#REF!</definedName>
    <definedName name="WACC_CUST">#REF!</definedName>
    <definedName name="WACC_TN">#REF!</definedName>
    <definedName name="WACCrealLessor">#REF!</definedName>
    <definedName name="wage4">#REF!</definedName>
    <definedName name="wage6">#REF!</definedName>
    <definedName name="wage7">#REF!</definedName>
    <definedName name="wage8">#REF!</definedName>
    <definedName name="wage9">#REF!</definedName>
    <definedName name="WATERACT">#REF!</definedName>
    <definedName name="wbs_DO">#REF!</definedName>
    <definedName name="WC">#REF!</definedName>
    <definedName name="WC___of_Sales">"WC/SALES"</definedName>
    <definedName name="WCCGCR2">#REF!</definedName>
    <definedName name="wcs">#REF!</definedName>
    <definedName name="WD_Table_MA">#REF!</definedName>
    <definedName name="WD_Table_MW">#N/A</definedName>
    <definedName name="WD_Table_SW">#REF!</definedName>
    <definedName name="we" localSheetId="1" hidden="1">{"'Metretek HTML'!$A$7:$W$42"}</definedName>
    <definedName name="we" localSheetId="2" hidden="1">{"'Metretek HTML'!$A$7:$W$42"}</definedName>
    <definedName name="we" hidden="1">{"'Metretek HTML'!$A$7:$W$42"}</definedName>
    <definedName name="wearwerawer">#REF!</definedName>
    <definedName name="wedge">#REF!</definedName>
    <definedName name="wedge_lookup">#REF!</definedName>
    <definedName name="week">#N/A</definedName>
    <definedName name="WeightGWh2x16_MW">#REF!</definedName>
    <definedName name="WeightGWh5x16_MW">#REF!</definedName>
    <definedName name="WeightGWh7x8_MW">#REF!</definedName>
    <definedName name="WELL_HEAD_ESTIMATES">#REF!</definedName>
    <definedName name="wer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er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ertyu" localSheetId="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ertyu" localSheetId="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ertyu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erw3">#REF!</definedName>
    <definedName name="werwerwe">#REF!</definedName>
    <definedName name="West_cost">#REF!</definedName>
    <definedName name="WESTERN">#REF!</definedName>
    <definedName name="westtransreserve">#REF!</definedName>
    <definedName name="WFTSR">#REF!</definedName>
    <definedName name="wh" localSheetId="1" hidden="1">{#N/A,#N/A,FALSE,"O&amp;M by processes";#N/A,#N/A,FALSE,"Elec Act vs Bud";#N/A,#N/A,FALSE,"G&amp;A";#N/A,#N/A,FALSE,"BGS";#N/A,#N/A,FALSE,"Res Cost"}</definedName>
    <definedName name="wh" localSheetId="2" hidden="1">{#N/A,#N/A,FALSE,"O&amp;M by processes";#N/A,#N/A,FALSE,"Elec Act vs Bud";#N/A,#N/A,FALSE,"G&amp;A";#N/A,#N/A,FALSE,"BGS";#N/A,#N/A,FALSE,"Res Cost"}</definedName>
    <definedName name="wh" hidden="1">{#N/A,#N/A,FALSE,"O&amp;M by processes";#N/A,#N/A,FALSE,"Elec Act vs Bud";#N/A,#N/A,FALSE,"G&amp;A";#N/A,#N/A,FALSE,"BGS";#N/A,#N/A,FALSE,"Res Cost"}</definedName>
    <definedName name="what" localSheetId="1" hidden="1">{#N/A,#N/A,FALSE,"O&amp;M by processes";#N/A,#N/A,FALSE,"Elec Act vs Bud";#N/A,#N/A,FALSE,"G&amp;A";#N/A,#N/A,FALSE,"BGS";#N/A,#N/A,FALSE,"Res Cost"}</definedName>
    <definedName name="what" localSheetId="2" hidden="1">{#N/A,#N/A,FALSE,"O&amp;M by processes";#N/A,#N/A,FALSE,"Elec Act vs Bud";#N/A,#N/A,FALSE,"G&amp;A";#N/A,#N/A,FALSE,"BGS";#N/A,#N/A,FALSE,"Res Cost"}</definedName>
    <definedName name="what" hidden="1">{#N/A,#N/A,FALSE,"O&amp;M by processes";#N/A,#N/A,FALSE,"Elec Act vs Bud";#N/A,#N/A,FALSE,"G&amp;A";#N/A,#N/A,FALSE,"BGS";#N/A,#N/A,FALSE,"Res Cost"}</definedName>
    <definedName name="what09" localSheetId="1" hidden="1">{#N/A,#N/A,FALSE,"O&amp;M by processes";#N/A,#N/A,FALSE,"Elec Act vs Bud";#N/A,#N/A,FALSE,"G&amp;A";#N/A,#N/A,FALSE,"BGS";#N/A,#N/A,FALSE,"Res Cost"}</definedName>
    <definedName name="what09" localSheetId="2" hidden="1">{#N/A,#N/A,FALSE,"O&amp;M by processes";#N/A,#N/A,FALSE,"Elec Act vs Bud";#N/A,#N/A,FALSE,"G&amp;A";#N/A,#N/A,FALSE,"BGS";#N/A,#N/A,FALSE,"Res Cost"}</definedName>
    <definedName name="what09" hidden="1">{#N/A,#N/A,FALSE,"O&amp;M by processes";#N/A,#N/A,FALSE,"Elec Act vs Bud";#N/A,#N/A,FALSE,"G&amp;A";#N/A,#N/A,FALSE,"BGS";#N/A,#N/A,FALSE,"Res Cost"}</definedName>
    <definedName name="whatisthis" localSheetId="1">{" ","","","","",""}</definedName>
    <definedName name="whatisthis" localSheetId="2">{" ","","","","",""}</definedName>
    <definedName name="whatisthis">{" ","","","","",""}</definedName>
    <definedName name="whatisthis1" localSheetId="1">{" ","","","","",""}</definedName>
    <definedName name="whatisthis1" localSheetId="2">{" ","","","","",""}</definedName>
    <definedName name="whatisthis1">{" ","","","","",""}</definedName>
    <definedName name="Whatwhat" localSheetId="1" hidden="1">{#N/A,#N/A,FALSE,"O&amp;M by processes";#N/A,#N/A,FALSE,"Elec Act vs Bud";#N/A,#N/A,FALSE,"G&amp;A";#N/A,#N/A,FALSE,"BGS";#N/A,#N/A,FALSE,"Res Cost"}</definedName>
    <definedName name="Whatwhat" localSheetId="2" hidden="1">{#N/A,#N/A,FALSE,"O&amp;M by processes";#N/A,#N/A,FALSE,"Elec Act vs Bud";#N/A,#N/A,FALSE,"G&amp;A";#N/A,#N/A,FALSE,"BGS";#N/A,#N/A,FALSE,"Res Cost"}</definedName>
    <definedName name="Whatwhat" hidden="1">{#N/A,#N/A,FALSE,"O&amp;M by processes";#N/A,#N/A,FALSE,"Elec Act vs Bud";#N/A,#N/A,FALSE,"G&amp;A";#N/A,#N/A,FALSE,"BGS";#N/A,#N/A,FALSE,"Res Cost"}</definedName>
    <definedName name="Whatwhat09" localSheetId="1" hidden="1">{#N/A,#N/A,FALSE,"O&amp;M by processes";#N/A,#N/A,FALSE,"Elec Act vs Bud";#N/A,#N/A,FALSE,"G&amp;A";#N/A,#N/A,FALSE,"BGS";#N/A,#N/A,FALSE,"Res Cost"}</definedName>
    <definedName name="Whatwhat09" localSheetId="2" hidden="1">{#N/A,#N/A,FALSE,"O&amp;M by processes";#N/A,#N/A,FALSE,"Elec Act vs Bud";#N/A,#N/A,FALSE,"G&amp;A";#N/A,#N/A,FALSE,"BGS";#N/A,#N/A,FALSE,"Res Cost"}</definedName>
    <definedName name="Whatwhat09" hidden="1">{#N/A,#N/A,FALSE,"O&amp;M by processes";#N/A,#N/A,FALSE,"Elec Act vs Bud";#N/A,#N/A,FALSE,"G&amp;A";#N/A,#N/A,FALSE,"BGS";#N/A,#N/A,FALSE,"Res Cost"}</definedName>
    <definedName name="whatwhat2009" localSheetId="1" hidden="1">{#N/A,#N/A,FALSE,"O&amp;M by processes";#N/A,#N/A,FALSE,"Elec Act vs Bud";#N/A,#N/A,FALSE,"G&amp;A";#N/A,#N/A,FALSE,"BGS";#N/A,#N/A,FALSE,"Res Cost"}</definedName>
    <definedName name="whatwhat2009" localSheetId="2" hidden="1">{#N/A,#N/A,FALSE,"O&amp;M by processes";#N/A,#N/A,FALSE,"Elec Act vs Bud";#N/A,#N/A,FALSE,"G&amp;A";#N/A,#N/A,FALSE,"BGS";#N/A,#N/A,FALSE,"Res Cost"}</definedName>
    <definedName name="whatwhat2009" hidden="1">{#N/A,#N/A,FALSE,"O&amp;M by processes";#N/A,#N/A,FALSE,"Elec Act vs Bud";#N/A,#N/A,FALSE,"G&amp;A";#N/A,#N/A,FALSE,"BGS";#N/A,#N/A,FALSE,"Res Cost"}</definedName>
    <definedName name="whdes">#REF!</definedName>
    <definedName name="WhElec">#REF!</definedName>
    <definedName name="WHEN">#REF!</definedName>
    <definedName name="WhGas">#REF!</definedName>
    <definedName name="who" localSheetId="1" hidden="1">{#N/A,#N/A,FALSE,"O&amp;M by processes";#N/A,#N/A,FALSE,"Elec Act vs Bud";#N/A,#N/A,FALSE,"G&amp;A";#N/A,#N/A,FALSE,"BGS";#N/A,#N/A,FALSE,"Res Cost"}</definedName>
    <definedName name="who" localSheetId="2" hidden="1">{#N/A,#N/A,FALSE,"O&amp;M by processes";#N/A,#N/A,FALSE,"Elec Act vs Bud";#N/A,#N/A,FALSE,"G&amp;A";#N/A,#N/A,FALSE,"BGS";#N/A,#N/A,FALSE,"Res Cost"}</definedName>
    <definedName name="who" hidden="1">{#N/A,#N/A,FALSE,"O&amp;M by processes";#N/A,#N/A,FALSE,"Elec Act vs Bud";#N/A,#N/A,FALSE,"G&amp;A";#N/A,#N/A,FALSE,"BGS";#N/A,#N/A,FALSE,"Res Cost"}</definedName>
    <definedName name="whowho" localSheetId="1" hidden="1">{#N/A,#N/A,FALSE,"O&amp;M by processes";#N/A,#N/A,FALSE,"Elec Act vs Bud";#N/A,#N/A,FALSE,"G&amp;A";#N/A,#N/A,FALSE,"BGS";#N/A,#N/A,FALSE,"Res Cost"}</definedName>
    <definedName name="whowho" localSheetId="2" hidden="1">{#N/A,#N/A,FALSE,"O&amp;M by processes";#N/A,#N/A,FALSE,"Elec Act vs Bud";#N/A,#N/A,FALSE,"G&amp;A";#N/A,#N/A,FALSE,"BGS";#N/A,#N/A,FALSE,"Res Cost"}</definedName>
    <definedName name="whowho" hidden="1">{#N/A,#N/A,FALSE,"O&amp;M by processes";#N/A,#N/A,FALSE,"Elec Act vs Bud";#N/A,#N/A,FALSE,"G&amp;A";#N/A,#N/A,FALSE,"BGS";#N/A,#N/A,FALSE,"Res Cost"}</definedName>
    <definedName name="whwh" localSheetId="1" hidden="1">{#N/A,#N/A,FALSE,"O&amp;M by processes";#N/A,#N/A,FALSE,"Elec Act vs Bud";#N/A,#N/A,FALSE,"G&amp;A";#N/A,#N/A,FALSE,"BGS";#N/A,#N/A,FALSE,"Res Cost"}</definedName>
    <definedName name="whwh" localSheetId="2" hidden="1">{#N/A,#N/A,FALSE,"O&amp;M by processes";#N/A,#N/A,FALSE,"Elec Act vs Bud";#N/A,#N/A,FALSE,"G&amp;A";#N/A,#N/A,FALSE,"BGS";#N/A,#N/A,FALSE,"Res Cost"}</definedName>
    <definedName name="whwh" hidden="1">{#N/A,#N/A,FALSE,"O&amp;M by processes";#N/A,#N/A,FALSE,"Elec Act vs Bud";#N/A,#N/A,FALSE,"G&amp;A";#N/A,#N/A,FALSE,"BGS";#N/A,#N/A,FALSE,"Res Cost"}</definedName>
    <definedName name="why" localSheetId="1" hidden="1">{#N/A,#N/A,FALSE,"O&amp;M by processes";#N/A,#N/A,FALSE,"Elec Act vs Bud";#N/A,#N/A,FALSE,"G&amp;A";#N/A,#N/A,FALSE,"BGS";#N/A,#N/A,FALSE,"Res Cost"}</definedName>
    <definedName name="why" localSheetId="2" hidden="1">{#N/A,#N/A,FALSE,"O&amp;M by processes";#N/A,#N/A,FALSE,"Elec Act vs Bud";#N/A,#N/A,FALSE,"G&amp;A";#N/A,#N/A,FALSE,"BGS";#N/A,#N/A,FALSE,"Res Cost"}</definedName>
    <definedName name="why" hidden="1">{#N/A,#N/A,FALSE,"O&amp;M by processes";#N/A,#N/A,FALSE,"Elec Act vs Bud";#N/A,#N/A,FALSE,"G&amp;A";#N/A,#N/A,FALSE,"BGS";#N/A,#N/A,FALSE,"Res Cost"}</definedName>
    <definedName name="WILM">#REF!</definedName>
    <definedName name="WITHSTD">#REF!</definedName>
    <definedName name="WO_Description">#REF!</definedName>
    <definedName name="woohoo">#REF!</definedName>
    <definedName name="Work_Performed_report">#REF!</definedName>
    <definedName name="Workforce">#REF!</definedName>
    <definedName name="Working_Capital_Changes">#REF!</definedName>
    <definedName name="Working_Capital_CPM">#REF!</definedName>
    <definedName name="workload">#REF!</definedName>
    <definedName name="workpaper" localSheetId="1" hidden="1">{#N/A,#N/A,FALSE,"Month";#N/A,#N/A,FALSE,"Period";#N/A,#N/A,FALSE,"12 Month";#N/A,#N/A,FALSE,"Quarter"}</definedName>
    <definedName name="workpaper" localSheetId="2" hidden="1">{#N/A,#N/A,FALSE,"Month";#N/A,#N/A,FALSE,"Period";#N/A,#N/A,FALSE,"12 Month";#N/A,#N/A,FALSE,"Quarter"}</definedName>
    <definedName name="workpaper" hidden="1">{#N/A,#N/A,FALSE,"Month";#N/A,#N/A,FALSE,"Period";#N/A,#N/A,FALSE,"12 Month";#N/A,#N/A,FALSE,"Quarter"}</definedName>
    <definedName name="WORKSHEET">#REF!</definedName>
    <definedName name="WORKSHEET2">#REF!</definedName>
    <definedName name="WORKSHT">#REF!</definedName>
    <definedName name="Workstations">#REF!</definedName>
    <definedName name="WP">#REF!</definedName>
    <definedName name="wrm.fpk" localSheetId="1" hidden="1">{#N/A,#N/A,FALSE,"Consolidated Shipley";#N/A,#N/A,FALSE,"Consolidated PWB";#N/A,#N/A,FALSE,"Consolidated Micro"}</definedName>
    <definedName name="wrm.fpk" localSheetId="2" hidden="1">{#N/A,#N/A,FALSE,"Consolidated Shipley";#N/A,#N/A,FALSE,"Consolidated PWB";#N/A,#N/A,FALSE,"Consolidated Micro"}</definedName>
    <definedName name="wrm.fpk" hidden="1">{#N/A,#N/A,FALSE,"Consolidated Shipley";#N/A,#N/A,FALSE,"Consolidated PWB";#N/A,#N/A,FALSE,"Consolidated Micro"}</definedName>
    <definedName name="wrn" localSheetId="1" hidden="1">{#N/A,#N/A,FALSE,"O&amp;M by processes";#N/A,#N/A,FALSE,"Elec Act vs Bud";#N/A,#N/A,FALSE,"G&amp;A";#N/A,#N/A,FALSE,"BGS";#N/A,#N/A,FALSE,"Res Cost"}</definedName>
    <definedName name="wrn" localSheetId="2" hidden="1">{#N/A,#N/A,FALSE,"O&amp;M by processes";#N/A,#N/A,FALSE,"Elec Act vs Bud";#N/A,#N/A,FALSE,"G&amp;A";#N/A,#N/A,FALSE,"BGS";#N/A,#N/A,FALSE,"Res Cost"}</definedName>
    <definedName name="wrn" hidden="1">{#N/A,#N/A,FALSE,"O&amp;M by processes";#N/A,#N/A,FALSE,"Elec Act vs Bud";#N/A,#N/A,FALSE,"G&amp;A";#N/A,#N/A,FALSE,"BGS";#N/A,#N/A,FALSE,"Res Cost"}</definedName>
    <definedName name="wrn.2._.pagers." localSheetId="1" hidden="1">{"Cover",#N/A,FALSE,"Cover";"Summary",#N/A,FALSE,"Summarpage"}</definedName>
    <definedName name="wrn.2._.pagers." localSheetId="2" hidden="1">{"Cover",#N/A,FALSE,"Cover";"Summary",#N/A,FALSE,"Summarpage"}</definedName>
    <definedName name="wrn.2._.pagers." hidden="1">{"Cover",#N/A,FALSE,"Cover";"Summary",#N/A,FALSE,"Summarpage"}</definedName>
    <definedName name="wrn.2002._.Summary." localSheetId="1" hidden="1">{"KPM (2002)",#N/A,FALSE,"Key Performance Measures";"Arvida HS (2002)",#N/A,FALSE,"Arvida HS";"Arvida PB (2002)",#N/A,FALSE,"Arvida PB";"Beauharnois (2002)",#N/A,FALSE,"Beauharnois";"Shawinigan (2002)",#N/A,FALSE,"Shawinigan";"Isle Maligne (2002)",#N/A,FALSE,"Isle Maligne";"Alma (2002)",#N/A,FALSE,"Alma";"Grande Baie (2002)",#N/A,FALSE,"Grande Baie";"Laterriere (2002)",#N/A,FALSE,"Laterriere";"Kitimat (2002)",#N/A,FALSE,"Kitimat";"Sebree (2002)",#N/A,FALSE,"Sebree";"EEQ Power (2002)",#N/A,FALSE,"EEQ Power";"BC Power (2002)",#N/A,FALSE,"BC Power";"Other NA Primary (2002)",#N/A,FALSE,"Other Primary";"Metal Trading (2002)",#N/A,FALSE,"Metal Trading";"Primary OHs (2002)",#N/A,FALSE,"Primary Metals Group OHs";"Beauport (2002)",#N/A,FALSE,"Beauport"}</definedName>
    <definedName name="wrn.2002._.Summary." localSheetId="2" hidden="1">{"KPM (2002)",#N/A,FALSE,"Key Performance Measures";"Arvida HS (2002)",#N/A,FALSE,"Arvida HS";"Arvida PB (2002)",#N/A,FALSE,"Arvida PB";"Beauharnois (2002)",#N/A,FALSE,"Beauharnois";"Shawinigan (2002)",#N/A,FALSE,"Shawinigan";"Isle Maligne (2002)",#N/A,FALSE,"Isle Maligne";"Alma (2002)",#N/A,FALSE,"Alma";"Grande Baie (2002)",#N/A,FALSE,"Grande Baie";"Laterriere (2002)",#N/A,FALSE,"Laterriere";"Kitimat (2002)",#N/A,FALSE,"Kitimat";"Sebree (2002)",#N/A,FALSE,"Sebree";"EEQ Power (2002)",#N/A,FALSE,"EEQ Power";"BC Power (2002)",#N/A,FALSE,"BC Power";"Other NA Primary (2002)",#N/A,FALSE,"Other Primary";"Metal Trading (2002)",#N/A,FALSE,"Metal Trading";"Primary OHs (2002)",#N/A,FALSE,"Primary Metals Group OHs";"Beauport (2002)",#N/A,FALSE,"Beauport"}</definedName>
    <definedName name="wrn.2002._.Summary." hidden="1">{"KPM (2002)",#N/A,FALSE,"Key Performance Measures";"Arvida HS (2002)",#N/A,FALSE,"Arvida HS";"Arvida PB (2002)",#N/A,FALSE,"Arvida PB";"Beauharnois (2002)",#N/A,FALSE,"Beauharnois";"Shawinigan (2002)",#N/A,FALSE,"Shawinigan";"Isle Maligne (2002)",#N/A,FALSE,"Isle Maligne";"Alma (2002)",#N/A,FALSE,"Alma";"Grande Baie (2002)",#N/A,FALSE,"Grande Baie";"Laterriere (2002)",#N/A,FALSE,"Laterriere";"Kitimat (2002)",#N/A,FALSE,"Kitimat";"Sebree (2002)",#N/A,FALSE,"Sebree";"EEQ Power (2002)",#N/A,FALSE,"EEQ Power";"BC Power (2002)",#N/A,FALSE,"BC Power";"Other NA Primary (2002)",#N/A,FALSE,"Other Primary";"Metal Trading (2002)",#N/A,FALSE,"Metal Trading";"Primary OHs (2002)",#N/A,FALSE,"Primary Metals Group OHs";"Beauport (2002)",#N/A,FALSE,"Beauport"}</definedName>
    <definedName name="wrn.2015._.Summary." localSheetId="1" hidden="1">{"KPM (2015)",#N/A,FALSE,"Key Performance Measures";"Arvida HS (2015)",#N/A,FALSE,"Arvida HS";"Arvida PB (2015)",#N/A,FALSE,"Arvida PB";"Beauharnois (2015)",#N/A,FALSE,"Beauharnois";"Shawinigan (2015)",#N/A,FALSE,"Shawinigan";"Isle Maligne (Valuation)",#N/A,FALSE,"Isle Maligne";"Alma (2015)",#N/A,FALSE,"Alma";"Grande Baie (2015)",#N/A,FALSE,"Grande Baie";"Laterriere (2015)",#N/A,FALSE,"Laterriere";"Kitimat (2015)",#N/A,FALSE,"Kitimat";"Sebree (2015)",#N/A,FALSE,"Sebree";"EEQ Power (2015)",#N/A,FALSE,"EEQ Power";"BC Power (2015)",#N/A,FALSE,"BC Power";"Other NA Primary (2015)",#N/A,FALSE,"Other Primary";"Metal Trading (2015)",#N/A,FALSE,"Metal Trading";"Primary OHs (2015)",#N/A,FALSE,"Primary Metals Group OHs";"Beauport (2015)",#N/A,FALSE,"Beauport"}</definedName>
    <definedName name="wrn.2015._.Summary." localSheetId="2" hidden="1">{"KPM (2015)",#N/A,FALSE,"Key Performance Measures";"Arvida HS (2015)",#N/A,FALSE,"Arvida HS";"Arvida PB (2015)",#N/A,FALSE,"Arvida PB";"Beauharnois (2015)",#N/A,FALSE,"Beauharnois";"Shawinigan (2015)",#N/A,FALSE,"Shawinigan";"Isle Maligne (Valuation)",#N/A,FALSE,"Isle Maligne";"Alma (2015)",#N/A,FALSE,"Alma";"Grande Baie (2015)",#N/A,FALSE,"Grande Baie";"Laterriere (2015)",#N/A,FALSE,"Laterriere";"Kitimat (2015)",#N/A,FALSE,"Kitimat";"Sebree (2015)",#N/A,FALSE,"Sebree";"EEQ Power (2015)",#N/A,FALSE,"EEQ Power";"BC Power (2015)",#N/A,FALSE,"BC Power";"Other NA Primary (2015)",#N/A,FALSE,"Other Primary";"Metal Trading (2015)",#N/A,FALSE,"Metal Trading";"Primary OHs (2015)",#N/A,FALSE,"Primary Metals Group OHs";"Beauport (2015)",#N/A,FALSE,"Beauport"}</definedName>
    <definedName name="wrn.2015._.Summary." hidden="1">{"KPM (2015)",#N/A,FALSE,"Key Performance Measures";"Arvida HS (2015)",#N/A,FALSE,"Arvida HS";"Arvida PB (2015)",#N/A,FALSE,"Arvida PB";"Beauharnois (2015)",#N/A,FALSE,"Beauharnois";"Shawinigan (2015)",#N/A,FALSE,"Shawinigan";"Isle Maligne (Valuation)",#N/A,FALSE,"Isle Maligne";"Alma (2015)",#N/A,FALSE,"Alma";"Grande Baie (2015)",#N/A,FALSE,"Grande Baie";"Laterriere (2015)",#N/A,FALSE,"Laterriere";"Kitimat (2015)",#N/A,FALSE,"Kitimat";"Sebree (2015)",#N/A,FALSE,"Sebree";"EEQ Power (2015)",#N/A,FALSE,"EEQ Power";"BC Power (2015)",#N/A,FALSE,"BC Power";"Other NA Primary (2015)",#N/A,FALSE,"Other Primary";"Metal Trading (2015)",#N/A,FALSE,"Metal Trading";"Primary OHs (2015)",#N/A,FALSE,"Primary Metals Group OHs";"Beauport (2015)",#N/A,FALSE,"Beauport"}</definedName>
    <definedName name="wrn.722." localSheetId="1" hidden="1">{#N/A,#N/A,FALSE,"CURRENT"}</definedName>
    <definedName name="wrn.722." localSheetId="2" hidden="1">{#N/A,#N/A,FALSE,"CURRENT"}</definedName>
    <definedName name="wrn.722." hidden="1">{#N/A,#N/A,FALSE,"CURRENT"}</definedName>
    <definedName name="wrn.Account._.Analysis." localSheetId="1" hidden="1">{#N/A,#N/A,FALSE,"June"}</definedName>
    <definedName name="wrn.Account._.Analysis." localSheetId="2" hidden="1">{#N/A,#N/A,FALSE,"June"}</definedName>
    <definedName name="wrn.Account._.Analysis." hidden="1">{#N/A,#N/A,FALSE,"June"}</definedName>
    <definedName name="wrn.Act._.w._.Comments." localSheetId="1" hidden="1">{#N/A,#N/A,FALSE,"mar act"}</definedName>
    <definedName name="wrn.Act._.w._.Comments." localSheetId="2" hidden="1">{#N/A,#N/A,FALSE,"mar act"}</definedName>
    <definedName name="wrn.Act._.w._.Comments." hidden="1">{#N/A,#N/A,FALSE,"mar act"}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T." localSheetId="1" hidden="1">{"AGT",#N/A,FALSE,"Revenue"}</definedName>
    <definedName name="wrn.AGT." localSheetId="2" hidden="1">{"AGT",#N/A,FALSE,"Revenue"}</definedName>
    <definedName name="wrn.AGT." hidden="1">{"AGT",#N/A,FALSE,"Revenue"}</definedName>
    <definedName name="wrn.All._.Filing._.FTY." localSheetId="1" hidden="1">{"Sec_C1",#N/A,TRUE,"Section C-1";"Sec_C2_Sch1",#N/A,TRUE,"Section C-2";"Sec_C2_Sch2_P1",#N/A,TRUE,"Section C-2";"Sec_C2_Sch3_P1",#N/A,TRUE,"Section C-2";"Sec_C2_Sch3_P3",#N/A,TRUE,"Section C-2";"Sec_C2_Sch4_P1",#N/A,TRUE,"Section C-2";"Sec_C2_Sch5",#N/A,TRUE,"Section C-2";"Sec_C2_Sch6_P1",#N/A,TRUE,"Section C-2";"Sec_C2_Sch7_P1",#N/A,TRUE,"Section C-2";"Sec_C3",#N/A,TRUE,"Sec C3, C5-C9";"Sec_C_4_Sch1",#N/A,TRUE,"Section C-4";"Sec_C_4_Sch2_P1",#N/A,TRUE,"Section C-4";"Sec_C_4_Sch3_P1",#N/A,TRUE,"Section C-4";"Sec_C_4_Sch3_P2",#N/A,TRUE,"Section C-4";"Sec_C_4_Sch4",#N/A,TRUE,"Section C-4";"Sec_C_4_Sch5",#N/A,TRUE,"Section C-4";"Sec_C_4_Sch6",#N/A,TRUE,"Section C-4";"Sec_C_4_Sch7",#N/A,TRUE,"Section C-4";"Sec_C_4_Sch8",#N/A,TRUE,"Section C-4";"Sec_C_4_Sch9",#N/A,TRUE,"Section C-4";"Sec_C5",#N/A,TRUE,"Sec C3, C5-C9";"SEC_C6",#N/A,TRUE,"Sec C3, C5-C9";"Sec_C7",#N/A,TRUE,"Sec C3, C5-C9";"Sec_C8",#N/A,TRUE,"Sec C3, C5-C9";"Sec_C9",#N/A,TRUE,"Sec C3, C5-C9";"Sec_D_Sch1",#N/A,TRUE,"Section D";"Sec_D_Sch2",#N/A,TRUE,"Section D";"Sec_D_Sch3_P1",#N/A,TRUE,"Section D";"Sec_D_Sch3_P2",#N/A,TRUE,"Section D";"Sec_D_Sch5",#N/A,TRUE,"Section D";"Sec_D_Sch5A",#N/A,TRUE,"Section D";"Sec_D_Sch5B",#N/A,TRUE,"Section D";"Sec_D_Sch5C",#N/A,TRUE,"Section D";"Sec_D_Sch5D",#N/A,TRUE,"Section D";"Sec_D_Sch5E",#N/A,TRUE,"Section D";"Sec_D_Sch5F",#N/A,TRUE,"Section D";"Sec_D_Sch5G",#N/A,TRUE,"Section D";"Sec_D_Sch5H",#N/A,TRUE,"Section D";"Sec_D_Sch6",#N/A,TRUE,"Section D";"Sec_D_Sch6A",#N/A,TRUE,"Section D";"Sec_D_Sch6B",#N/A,TRUE,"Section D";"Sec_D_Sch7_P1",#N/A,TRUE,"Section D";"Sec_D_Sch7_P2",#N/A,TRUE,"Section D";"Sec_D_Sch8",#N/A,TRUE,"Section D";"Sec_D_Sch9",#N/A,TRUE,"Section D";"Sec_D_Sch9_P2",#N/A,TRUE,"Section D";"Sec_D_Sch10",#N/A,TRUE,"Section D";"Sec_D_Sch11",#N/A,TRUE,"Section D";"Sec_D_Sch12",#N/A,TRUE,"Section D";"Sec_D_Sch13",#N/A,TRUE,"Section D";"Sec_D_Sch14",#N/A,TRUE,"Section D";"Sec_D_Sch15",#N/A,TRUE,"Section D";"Sec_D_Sch16",#N/A,TRUE,"Section D";"Sec_D_Sch17",#N/A,TRUE,"Section D";"Sec_D_Sch18",#N/A,TRUE,"Section D";"SecD2_Sch1p1",#N/A,TRUE,"Section D-2";"SecD2_Sch1p2",#N/A,TRUE,"Section D-2";"SecD3_Sch1",#N/A,TRUE,"Section D-3";"SecD3_Sch2",#N/A,TRUE,"Section D-3";"SecD3_Sch2A",#N/A,TRUE,"Section D-3";"SecD3_Sch3",#N/A,TRUE,"Section D-3";"SecD3_Sch4",#N/A,TRUE,"Section D-3";"SecD3_Sch5",#N/A,TRUE,"Section D-3";"SecD3_Sch6",#N/A,TRUE,"Section D-3";"SecD3_Sch7",#N/A,TRUE,"Section D-3"}</definedName>
    <definedName name="wrn.All._.Filing._.FTY." localSheetId="2" hidden="1">{"Sec_C1",#N/A,TRUE,"Section C-1";"Sec_C2_Sch1",#N/A,TRUE,"Section C-2";"Sec_C2_Sch2_P1",#N/A,TRUE,"Section C-2";"Sec_C2_Sch3_P1",#N/A,TRUE,"Section C-2";"Sec_C2_Sch3_P3",#N/A,TRUE,"Section C-2";"Sec_C2_Sch4_P1",#N/A,TRUE,"Section C-2";"Sec_C2_Sch5",#N/A,TRUE,"Section C-2";"Sec_C2_Sch6_P1",#N/A,TRUE,"Section C-2";"Sec_C2_Sch7_P1",#N/A,TRUE,"Section C-2";"Sec_C3",#N/A,TRUE,"Sec C3, C5-C9";"Sec_C_4_Sch1",#N/A,TRUE,"Section C-4";"Sec_C_4_Sch2_P1",#N/A,TRUE,"Section C-4";"Sec_C_4_Sch3_P1",#N/A,TRUE,"Section C-4";"Sec_C_4_Sch3_P2",#N/A,TRUE,"Section C-4";"Sec_C_4_Sch4",#N/A,TRUE,"Section C-4";"Sec_C_4_Sch5",#N/A,TRUE,"Section C-4";"Sec_C_4_Sch6",#N/A,TRUE,"Section C-4";"Sec_C_4_Sch7",#N/A,TRUE,"Section C-4";"Sec_C_4_Sch8",#N/A,TRUE,"Section C-4";"Sec_C_4_Sch9",#N/A,TRUE,"Section C-4";"Sec_C5",#N/A,TRUE,"Sec C3, C5-C9";"SEC_C6",#N/A,TRUE,"Sec C3, C5-C9";"Sec_C7",#N/A,TRUE,"Sec C3, C5-C9";"Sec_C8",#N/A,TRUE,"Sec C3, C5-C9";"Sec_C9",#N/A,TRUE,"Sec C3, C5-C9";"Sec_D_Sch1",#N/A,TRUE,"Section D";"Sec_D_Sch2",#N/A,TRUE,"Section D";"Sec_D_Sch3_P1",#N/A,TRUE,"Section D";"Sec_D_Sch3_P2",#N/A,TRUE,"Section D";"Sec_D_Sch5",#N/A,TRUE,"Section D";"Sec_D_Sch5A",#N/A,TRUE,"Section D";"Sec_D_Sch5B",#N/A,TRUE,"Section D";"Sec_D_Sch5C",#N/A,TRUE,"Section D";"Sec_D_Sch5D",#N/A,TRUE,"Section D";"Sec_D_Sch5E",#N/A,TRUE,"Section D";"Sec_D_Sch5F",#N/A,TRUE,"Section D";"Sec_D_Sch5G",#N/A,TRUE,"Section D";"Sec_D_Sch5H",#N/A,TRUE,"Section D";"Sec_D_Sch6",#N/A,TRUE,"Section D";"Sec_D_Sch6A",#N/A,TRUE,"Section D";"Sec_D_Sch6B",#N/A,TRUE,"Section D";"Sec_D_Sch7_P1",#N/A,TRUE,"Section D";"Sec_D_Sch7_P2",#N/A,TRUE,"Section D";"Sec_D_Sch8",#N/A,TRUE,"Section D";"Sec_D_Sch9",#N/A,TRUE,"Section D";"Sec_D_Sch9_P2",#N/A,TRUE,"Section D";"Sec_D_Sch10",#N/A,TRUE,"Section D";"Sec_D_Sch11",#N/A,TRUE,"Section D";"Sec_D_Sch12",#N/A,TRUE,"Section D";"Sec_D_Sch13",#N/A,TRUE,"Section D";"Sec_D_Sch14",#N/A,TRUE,"Section D";"Sec_D_Sch15",#N/A,TRUE,"Section D";"Sec_D_Sch16",#N/A,TRUE,"Section D";"Sec_D_Sch17",#N/A,TRUE,"Section D";"Sec_D_Sch18",#N/A,TRUE,"Section D";"SecD2_Sch1p1",#N/A,TRUE,"Section D-2";"SecD2_Sch1p2",#N/A,TRUE,"Section D-2";"SecD3_Sch1",#N/A,TRUE,"Section D-3";"SecD3_Sch2",#N/A,TRUE,"Section D-3";"SecD3_Sch2A",#N/A,TRUE,"Section D-3";"SecD3_Sch3",#N/A,TRUE,"Section D-3";"SecD3_Sch4",#N/A,TRUE,"Section D-3";"SecD3_Sch5",#N/A,TRUE,"Section D-3";"SecD3_Sch6",#N/A,TRUE,"Section D-3";"SecD3_Sch7",#N/A,TRUE,"Section D-3"}</definedName>
    <definedName name="wrn.All._.Filing._.FTY." hidden="1">{"Sec_C1",#N/A,TRUE,"Section C-1";"Sec_C2_Sch1",#N/A,TRUE,"Section C-2";"Sec_C2_Sch2_P1",#N/A,TRUE,"Section C-2";"Sec_C2_Sch3_P1",#N/A,TRUE,"Section C-2";"Sec_C2_Sch3_P3",#N/A,TRUE,"Section C-2";"Sec_C2_Sch4_P1",#N/A,TRUE,"Section C-2";"Sec_C2_Sch5",#N/A,TRUE,"Section C-2";"Sec_C2_Sch6_P1",#N/A,TRUE,"Section C-2";"Sec_C2_Sch7_P1",#N/A,TRUE,"Section C-2";"Sec_C3",#N/A,TRUE,"Sec C3, C5-C9";"Sec_C_4_Sch1",#N/A,TRUE,"Section C-4";"Sec_C_4_Sch2_P1",#N/A,TRUE,"Section C-4";"Sec_C_4_Sch3_P1",#N/A,TRUE,"Section C-4";"Sec_C_4_Sch3_P2",#N/A,TRUE,"Section C-4";"Sec_C_4_Sch4",#N/A,TRUE,"Section C-4";"Sec_C_4_Sch5",#N/A,TRUE,"Section C-4";"Sec_C_4_Sch6",#N/A,TRUE,"Section C-4";"Sec_C_4_Sch7",#N/A,TRUE,"Section C-4";"Sec_C_4_Sch8",#N/A,TRUE,"Section C-4";"Sec_C_4_Sch9",#N/A,TRUE,"Section C-4";"Sec_C5",#N/A,TRUE,"Sec C3, C5-C9";"SEC_C6",#N/A,TRUE,"Sec C3, C5-C9";"Sec_C7",#N/A,TRUE,"Sec C3, C5-C9";"Sec_C8",#N/A,TRUE,"Sec C3, C5-C9";"Sec_C9",#N/A,TRUE,"Sec C3, C5-C9";"Sec_D_Sch1",#N/A,TRUE,"Section D";"Sec_D_Sch2",#N/A,TRUE,"Section D";"Sec_D_Sch3_P1",#N/A,TRUE,"Section D";"Sec_D_Sch3_P2",#N/A,TRUE,"Section D";"Sec_D_Sch5",#N/A,TRUE,"Section D";"Sec_D_Sch5A",#N/A,TRUE,"Section D";"Sec_D_Sch5B",#N/A,TRUE,"Section D";"Sec_D_Sch5C",#N/A,TRUE,"Section D";"Sec_D_Sch5D",#N/A,TRUE,"Section D";"Sec_D_Sch5E",#N/A,TRUE,"Section D";"Sec_D_Sch5F",#N/A,TRUE,"Section D";"Sec_D_Sch5G",#N/A,TRUE,"Section D";"Sec_D_Sch5H",#N/A,TRUE,"Section D";"Sec_D_Sch6",#N/A,TRUE,"Section D";"Sec_D_Sch6A",#N/A,TRUE,"Section D";"Sec_D_Sch6B",#N/A,TRUE,"Section D";"Sec_D_Sch7_P1",#N/A,TRUE,"Section D";"Sec_D_Sch7_P2",#N/A,TRUE,"Section D";"Sec_D_Sch8",#N/A,TRUE,"Section D";"Sec_D_Sch9",#N/A,TRUE,"Section D";"Sec_D_Sch9_P2",#N/A,TRUE,"Section D";"Sec_D_Sch10",#N/A,TRUE,"Section D";"Sec_D_Sch11",#N/A,TRUE,"Section D";"Sec_D_Sch12",#N/A,TRUE,"Section D";"Sec_D_Sch13",#N/A,TRUE,"Section D";"Sec_D_Sch14",#N/A,TRUE,"Section D";"Sec_D_Sch15",#N/A,TRUE,"Section D";"Sec_D_Sch16",#N/A,TRUE,"Section D";"Sec_D_Sch17",#N/A,TRUE,"Section D";"Sec_D_Sch18",#N/A,TRUE,"Section D";"SecD2_Sch1p1",#N/A,TRUE,"Section D-2";"SecD2_Sch1p2",#N/A,TRUE,"Section D-2";"SecD3_Sch1",#N/A,TRUE,"Section D-3";"SecD3_Sch2",#N/A,TRUE,"Section D-3";"SecD3_Sch2A",#N/A,TRUE,"Section D-3";"SecD3_Sch3",#N/A,TRUE,"Section D-3";"SecD3_Sch4",#N/A,TRUE,"Section D-3";"SecD3_Sch5",#N/A,TRUE,"Section D-3";"SecD3_Sch6",#N/A,TRUE,"Section D-3";"SecD3_Sch7",#N/A,TRUE,"Section D-3"}</definedName>
    <definedName name="wrn.All._.Pages." localSheetId="1" hidden="1">{#N/A,#N/A,FALSE,"Cover";#N/A,#N/A,FALSE,"Lead Sheet";#N/A,#N/A,FALSE,"T-Accounts";#N/A,#N/A,FALSE,"Ins &amp; Prem ActualEstimates"}</definedName>
    <definedName name="wrn.All._.Pages." localSheetId="2" hidden="1">{#N/A,#N/A,FALSE,"Cover";#N/A,#N/A,FALSE,"Lead Sheet";#N/A,#N/A,FALSE,"T-Accounts";#N/A,#N/A,FALSE,"Ins &amp; Prem ActualEstimates"}</definedName>
    <definedName name="wrn.All._.Pages." hidden="1">{#N/A,#N/A,FALSE,"Cover";#N/A,#N/A,FALSE,"Lead Sheet";#N/A,#N/A,FALSE,"T-Accounts";#N/A,#N/A,FALSE,"Ins &amp; Prem ActualEstimates"}</definedName>
    <definedName name="wrn.All._.Total._.Costsl." localSheetId="1" hidden="1">{"Help Desk",#N/A,FALSE,"Total Costs";"Server Management",#N/A,FALSE,"Total Costs";"Application Management",#N/A,FALSE,"Total Costs"}</definedName>
    <definedName name="wrn.All._.Total._.Costsl." localSheetId="2" hidden="1">{"Help Desk",#N/A,FALSE,"Total Costs";"Server Management",#N/A,FALSE,"Total Costs";"Application Management",#N/A,FALSE,"Total Costs"}</definedName>
    <definedName name="wrn.All._.Total._.Costsl." hidden="1">{"Help Desk",#N/A,FALSE,"Total Costs";"Server Management",#N/A,FALSE,"Total Costs";"Application Management",#N/A,FALSE,"Total Costs"}</definedName>
    <definedName name="wrn.All._.WPs._.and._.Support._.FTY." localSheetId="1" hidden="1">{"WPFERC_FTYAdj_P1",#N/A,FALSE,"WPs";"WPFERC_FTYAdj_P2",#N/A,FALSE,"WPs";"WPFERC_FTYP1",#N/A,FALSE,"WPs";"WPFERC_FTYP2",#N/A,FALSE,"WPs";"WPFERC_HYP1",#N/A,FALSE,"WPs";"WPFERC_HYP2",#N/A,FALSE,"WPs";"WPFERC_HYBCS_P1",#N/A,FALSE,"WPs";"WPFERC_HYBCS_P2",#N/A,FALSE,"WPs"}</definedName>
    <definedName name="wrn.All._.WPs._.and._.Support._.FTY." localSheetId="2" hidden="1">{"WPFERC_FTYAdj_P1",#N/A,FALSE,"WPs";"WPFERC_FTYAdj_P2",#N/A,FALSE,"WPs";"WPFERC_FTYP1",#N/A,FALSE,"WPs";"WPFERC_FTYP2",#N/A,FALSE,"WPs";"WPFERC_HYP1",#N/A,FALSE,"WPs";"WPFERC_HYP2",#N/A,FALSE,"WPs";"WPFERC_HYBCS_P1",#N/A,FALSE,"WPs";"WPFERC_HYBCS_P2",#N/A,FALSE,"WPs"}</definedName>
    <definedName name="wrn.All._.WPs._.and._.Support._.FTY." hidden="1">{"WPFERC_FTYAdj_P1",#N/A,FALSE,"WPs";"WPFERC_FTYAdj_P2",#N/A,FALSE,"WPs";"WPFERC_FTYP1",#N/A,FALSE,"WPs";"WPFERC_FTYP2",#N/A,FALSE,"WPs";"WPFERC_HYP1",#N/A,FALSE,"WPs";"WPFERC_HYP2",#N/A,FALSE,"WPs";"WPFERC_HYBCS_P1",#N/A,FALSE,"WPs";"WPFERC_HYBCS_P2",#N/A,FALSE,"WPs"}</definedName>
    <definedName name="wrn.All._.WPs._.Not._.Filed." localSheetId="1" hidden="1">{"WP_CEExp",#N/A,FALSE,"WP CC Exp";"Sec_8_Sch1_P1",#N/A,FALSE,"Section 8";"Sec_8_Sch1_P2",#N/A,FALSE,"Section 8";"Sec_8_Sch3",#N/A,FALSE,"Section 8";"Sec_8_Sch4",#N/A,FALSE,"Section 8";"Sec_8_Sch5_P1",#N/A,FALSE,"Section 8";"Sec_8_Sch5_P2",#N/A,FALSE,"Section 8"}</definedName>
    <definedName name="wrn.All._.WPs._.Not._.Filed." localSheetId="2" hidden="1">{"WP_CEExp",#N/A,FALSE,"WP CC Exp";"Sec_8_Sch1_P1",#N/A,FALSE,"Section 8";"Sec_8_Sch1_P2",#N/A,FALSE,"Section 8";"Sec_8_Sch3",#N/A,FALSE,"Section 8";"Sec_8_Sch4",#N/A,FALSE,"Section 8";"Sec_8_Sch5_P1",#N/A,FALSE,"Section 8";"Sec_8_Sch5_P2",#N/A,FALSE,"Section 8"}</definedName>
    <definedName name="wrn.All._.WPs._.Not._.Filed." hidden="1">{"WP_CEExp",#N/A,FALSE,"WP CC Exp";"Sec_8_Sch1_P1",#N/A,FALSE,"Section 8";"Sec_8_Sch1_P2",#N/A,FALSE,"Section 8";"Sec_8_Sch3",#N/A,FALSE,"Section 8";"Sec_8_Sch4",#N/A,FALSE,"Section 8";"Sec_8_Sch5_P1",#N/A,FALSE,"Section 8";"Sec_8_Sch5_P2",#N/A,FALSE,"Section 8"}</definedName>
    <definedName name="wrn.allowrates." localSheetId="1" hidden="1">{"rates",#N/A,FALSE,"COSSUM"}</definedName>
    <definedName name="wrn.allowrates." localSheetId="2" hidden="1">{"rates",#N/A,FALSE,"COSSUM"}</definedName>
    <definedName name="wrn.allowrates." hidden="1">{"rates",#N/A,FALSE,"COSSUM"}</definedName>
    <definedName name="wrn.Amort." localSheetId="1" hidden="1">{"NetExpend_A",#N/A,FALSE,"Total";"AmortSch_1",#N/A,FALSE,"Amort"}</definedName>
    <definedName name="wrn.Amort." localSheetId="2" hidden="1">{"NetExpend_A",#N/A,FALSE,"Total";"AmortSch_1",#N/A,FALSE,"Amort"}</definedName>
    <definedName name="wrn.Amort." hidden="1">{"NetExpend_A",#N/A,FALSE,"Total";"AmortSch_1",#N/A,FALSE,"Amort"}</definedName>
    <definedName name="wrn.Annual._.Look." localSheetId="1" hidden="1">{#N/A,#N/A,FALSE,"2003 Summary by Unit";#N/A,#N/A,FALSE,"2004 Summary by Unit";#N/A,#N/A,FALSE,"2005 Summary by Unit";#N/A,#N/A,FALSE,"2006 Summary by Unit";#N/A,#N/A,FALSE,"2007 Summary by Unit"}</definedName>
    <definedName name="wrn.Annual._.Look." localSheetId="2" hidden="1">{#N/A,#N/A,FALSE,"2003 Summary by Unit";#N/A,#N/A,FALSE,"2004 Summary by Unit";#N/A,#N/A,FALSE,"2005 Summary by Unit";#N/A,#N/A,FALSE,"2006 Summary by Unit";#N/A,#N/A,FALSE,"2007 Summary by Unit"}</definedName>
    <definedName name="wrn.Annual._.Look." hidden="1">{#N/A,#N/A,FALSE,"2003 Summary by Unit";#N/A,#N/A,FALSE,"2004 Summary by Unit";#N/A,#N/A,FALSE,"2005 Summary by Unit";#N/A,#N/A,FALSE,"2006 Summary by Unit";#N/A,#N/A,FALSE,"2007 Summary by Unit"}</definedName>
    <definedName name="wrn.Application._.Management._.Total._.Costs." localSheetId="1" hidden="1">{"Application Management",#N/A,FALSE,"Total Costs"}</definedName>
    <definedName name="wrn.Application._.Management._.Total._.Costs." localSheetId="2" hidden="1">{"Application Management",#N/A,FALSE,"Total Costs"}</definedName>
    <definedName name="wrn.Application._.Management._.Total._.Costs." hidden="1">{"Application Management",#N/A,FALSE,"Total Costs"}</definedName>
    <definedName name="wrn.ARKANSAS." localSheetId="1" hidden="1">{#N/A,#N/A,FALSE,"LOCAL.XLS"}</definedName>
    <definedName name="wrn.ARKANSAS." localSheetId="2" hidden="1">{#N/A,#N/A,FALSE,"LOCAL.XLS"}</definedName>
    <definedName name="wrn.ARKANSAS." hidden="1">{#N/A,#N/A,FALSE,"LOCAL.XLS"}</definedName>
    <definedName name="wrn.ARREC." localSheetId="1" hidden="1">{#N/A,#N/A,FALSE,"ARREC"}</definedName>
    <definedName name="wrn.ARREC." localSheetId="2" hidden="1">{#N/A,#N/A,FALSE,"ARREC"}</definedName>
    <definedName name="wrn.ARREC." hidden="1">{#N/A,#N/A,FALSE,"ARREC"}</definedName>
    <definedName name="wrn.August._.1._.2003._.Rate._.Change." localSheetId="1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2003._.Rate._.Change." localSheetId="2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2003._.Rate._.Change.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Filing." localSheetId="1" hidden="1">{"2002 Scedule A Revenue Proof",#N/A,FALSE,"Schedule A";"2002 Rate Detail",#N/A,FALSE,"Schedule B";"2002 Light Rates Page 1",#N/A,FALSE,"Schedule B";"2002 Light Rates Page 2",#N/A,FALSE,"Schedule B";"Schedule C",#N/A,FALSE,"Schedule C"}</definedName>
    <definedName name="wrn.August._.1._.Filing." localSheetId="2" hidden="1">{"2002 Scedule A Revenue Proof",#N/A,FALSE,"Schedule A";"2002 Rate Detail",#N/A,FALSE,"Schedule B";"2002 Light Rates Page 1",#N/A,FALSE,"Schedule B";"2002 Light Rates Page 2",#N/A,FALSE,"Schedule B";"Schedule C",#N/A,FALSE,"Schedule C"}</definedName>
    <definedName name="wrn.August._.1._.Filing." hidden="1">{"2002 Scedule A Revenue Proof",#N/A,FALSE,"Schedule A";"2002 Rate Detail",#N/A,FALSE,"Schedule B";"2002 Light Rates Page 1",#N/A,FALSE,"Schedule B";"2002 Light Rates Page 2",#N/A,FALSE,"Schedule B";"Schedule C",#N/A,FALSE,"Schedule C"}</definedName>
    <definedName name="wrn.Basic." localSheetId="1" hidden="1">{#N/A,#N/A,FALSE,"O&amp;M by processes";#N/A,#N/A,FALSE,"Elec Act vs Bud";#N/A,#N/A,FALSE,"G&amp;A";#N/A,#N/A,FALSE,"BGS";#N/A,#N/A,FALSE,"Res Cost"}</definedName>
    <definedName name="wrn.Basic." localSheetId="2" hidden="1">{#N/A,#N/A,FALSE,"O&amp;M by processes";#N/A,#N/A,FALSE,"Elec Act vs Bud";#N/A,#N/A,FALSE,"G&amp;A";#N/A,#N/A,FALSE,"BGS";#N/A,#N/A,FALSE,"Res Cost"}</definedName>
    <definedName name="wrn.Basic." hidden="1">{#N/A,#N/A,FALSE,"O&amp;M by processes";#N/A,#N/A,FALSE,"Elec Act vs Bud";#N/A,#N/A,FALSE,"G&amp;A";#N/A,#N/A,FALSE,"BGS";#N/A,#N/A,FALSE,"Res Cost"}</definedName>
    <definedName name="wrn.CAPLEASE98." localSheetId="1" hidden="1">{"PG1",#N/A,FALSE,"YEAR";"PG2",#N/A,FALSE,"YEAR";"PG3",#N/A,FALSE,"YEAR";"PG4",#N/A,FALSE,"YEAR"}</definedName>
    <definedName name="wrn.CAPLEASE98." localSheetId="2" hidden="1">{"PG1",#N/A,FALSE,"YEAR";"PG2",#N/A,FALSE,"YEAR";"PG3",#N/A,FALSE,"YEAR";"PG4",#N/A,FALSE,"YEAR"}</definedName>
    <definedName name="wrn.CAPLEASE98." hidden="1">{"PG1",#N/A,FALSE,"YEAR";"PG2",#N/A,FALSE,"YEAR";"PG3",#N/A,FALSE,"YEAR";"PG4",#N/A,FALSE,"YEAR"}</definedName>
    <definedName name="wrn.CASH." localSheetId="1" hidden="1">{#N/A,#N/A,FALSE,"ACTUAL";#N/A,#N/A,FALSE,"FORECAST";#N/A,#N/A,FALSE,"PAYMENTS";#N/A,#N/A,FALSE,"SUMMARY";#N/A,#N/A,FALSE,"BALANCE CHECK"}</definedName>
    <definedName name="wrn.CASH." localSheetId="2" hidden="1">{#N/A,#N/A,FALSE,"ACTUAL";#N/A,#N/A,FALSE,"FORECAST";#N/A,#N/A,FALSE,"PAYMENTS";#N/A,#N/A,FALSE,"SUMMARY";#N/A,#N/A,FALSE,"BALANCE CHECK"}</definedName>
    <definedName name="wrn.CASH." hidden="1">{#N/A,#N/A,FALSE,"ACTUAL";#N/A,#N/A,FALSE,"FORECAST";#N/A,#N/A,FALSE,"PAYMENTS";#N/A,#N/A,FALSE,"SUMMARY";#N/A,#N/A,FALSE,"BALANCE CHECK"}</definedName>
    <definedName name="wrn.Cash._.Products." localSheetId="1" hidden="1">{"Cash - Products",#N/A,FALSE,"SUB BS Flux"}</definedName>
    <definedName name="wrn.Cash._.Products." localSheetId="2" hidden="1">{"Cash - Products",#N/A,FALSE,"SUB BS Flux"}</definedName>
    <definedName name="wrn.Cash._.Products." hidden="1">{"Cash - Products",#N/A,FALSE,"SUB BS Flux"}</definedName>
    <definedName name="wrn.CGE" localSheetId="1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" localSheetId="2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hartSet." localSheetId="1" hidden="1">{#N/A,#N/A,FALSE,"Elec Deliv";#N/A,#N/A,FALSE,"Atlantic Pie";#N/A,#N/A,FALSE,"Bay Pie";#N/A,#N/A,FALSE,"New Castle Pie";#N/A,#N/A,FALSE,"Transmission Pie"}</definedName>
    <definedName name="wrn.ChartSet." localSheetId="2" hidden="1">{#N/A,#N/A,FALSE,"Elec Deliv";#N/A,#N/A,FALSE,"Atlantic Pie";#N/A,#N/A,FALSE,"Bay Pie";#N/A,#N/A,FALSE,"New Castle Pie";#N/A,#N/A,FALSE,"Transmission Pie"}</definedName>
    <definedName name="wrn.ChartSet." hidden="1">{#N/A,#N/A,FALSE,"Elec Deliv";#N/A,#N/A,FALSE,"Atlantic Pie";#N/A,#N/A,FALSE,"Bay Pie";#N/A,#N/A,FALSE,"New Castle Pie";#N/A,#N/A,FALSE,"Transmission Pie"}</definedName>
    <definedName name="wrn.CIN." localSheetId="1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" localSheetId="2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M" localSheetId="1" hidden="1">{#N/A,#N/A,FALSE,"FAB VENDORS";"BUD SUM",#N/A,FALSE,"BUD SUM WO TEX"}</definedName>
    <definedName name="WRN.CM" localSheetId="2" hidden="1">{#N/A,#N/A,FALSE,"FAB VENDORS";"BUD SUM",#N/A,FALSE,"BUD SUM WO TEX"}</definedName>
    <definedName name="WRN.CM" hidden="1">{#N/A,#N/A,FALSE,"FAB VENDORS";"BUD SUM",#N/A,FALSE,"BUD SUM WO TEX"}</definedName>
    <definedName name="wrn.Complete." localSheetId="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" localSheetId="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S." localSheetId="1" hidden="1">{"detail",#N/A,FALSE,"COSSUM"}</definedName>
    <definedName name="wrn.COS." localSheetId="2" hidden="1">{"detail",#N/A,FALSE,"COSSUM"}</definedName>
    <definedName name="wrn.COS." hidden="1">{"detail",#N/A,FALSE,"COSSUM"}</definedName>
    <definedName name="wrn.CP._.Demand." localSheetId="1" hidden="1">{"Retail CP pg1",#N/A,FALSE,"FACTOR3";"Retail CP pg2",#N/A,FALSE,"FACTOR3";"Retail CP pg3",#N/A,FALSE,"FACTOR3"}</definedName>
    <definedName name="wrn.CP._.Demand." localSheetId="2" hidden="1">{"Retail CP pg1",#N/A,FALSE,"FACTOR3";"Retail CP pg2",#N/A,FALSE,"FACTOR3";"Retail CP pg3",#N/A,FALSE,"FACTOR3"}</definedName>
    <definedName name="wrn.CP._.Demand." hidden="1">{"Retail CP pg1",#N/A,FALSE,"FACTOR3";"Retail CP pg2",#N/A,FALSE,"FACTOR3";"Retail CP pg3",#N/A,FALSE,"FACTOR3"}</definedName>
    <definedName name="wrn.CP._.Demand2." localSheetId="1" hidden="1">{"Retail CP pg1",#N/A,FALSE,"FACTOR3";"Retail CP pg2",#N/A,FALSE,"FACTOR3";"Retail CP pg3",#N/A,FALSE,"FACTOR3"}</definedName>
    <definedName name="wrn.CP._.Demand2." localSheetId="2" hidden="1">{"Retail CP pg1",#N/A,FALSE,"FACTOR3";"Retail CP pg2",#N/A,FALSE,"FACTOR3";"Retail CP pg3",#N/A,FALSE,"FACTOR3"}</definedName>
    <definedName name="wrn.CP._.Demand2." hidden="1">{"Retail CP pg1",#N/A,FALSE,"FACTOR3";"Retail CP pg2",#N/A,FALSE,"FACTOR3";"Retail CP pg3",#N/A,FALSE,"FACTOR3"}</definedName>
    <definedName name="wrn.CW." localSheetId="1" hidden="1">{#N/A,#N/A,FALSE,"FAB VENDORS";"BUD SUM",#N/A,FALSE,"BUD SUM WO TEX"}</definedName>
    <definedName name="wrn.CW." localSheetId="2" hidden="1">{#N/A,#N/A,FALSE,"FAB VENDORS";"BUD SUM",#N/A,FALSE,"BUD SUM WO TEX"}</definedName>
    <definedName name="wrn.CW." hidden="1">{#N/A,#N/A,FALSE,"FAB VENDORS";"BUD SUM",#N/A,FALSE,"BUD SUM WO TEX"}</definedName>
    <definedName name="wrn.Data._.dump." localSheetId="1" hidden="1">{"Input Data",#N/A,FALSE,"Input";"Income and Cash Flow",#N/A,FALSE,"Calculations"}</definedName>
    <definedName name="wrn.Data._.dump." localSheetId="2" hidden="1">{"Input Data",#N/A,FALSE,"Input";"Income and Cash Flow",#N/A,FALSE,"Calculations"}</definedName>
    <definedName name="wrn.Data._.dump." hidden="1">{"Input Data",#N/A,FALSE,"Input";"Income and Cash Flow",#N/A,FALSE,"Calculations"}</definedName>
    <definedName name="wrn.Deferral._.Forecast." localSheetId="1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ferral._.Forecast." localSheetId="2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ferral._.Forecast.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pt_Income_Statement." localSheetId="1" hidden="1">{#N/A,#N/A,FALSE,"Month";#N/A,#N/A,FALSE,"Period";#N/A,#N/A,FALSE,"12 Month";#N/A,#N/A,FALSE,"Quarter"}</definedName>
    <definedName name="wrn.Dept_Income_Statement." localSheetId="2" hidden="1">{#N/A,#N/A,FALSE,"Month";#N/A,#N/A,FALSE,"Period";#N/A,#N/A,FALSE,"12 Month";#N/A,#N/A,FALSE,"Quarter"}</definedName>
    <definedName name="wrn.Dept_Income_Statement." hidden="1">{#N/A,#N/A,FALSE,"Month";#N/A,#N/A,FALSE,"Period";#N/A,#N/A,FALSE,"12 Month";#N/A,#N/A,FALSE,"Quarter"}</definedName>
    <definedName name="wrn.EMPPAY." localSheetId="1" hidden="1">{#N/A,#N/A,FALSE,"EMPPAY"}</definedName>
    <definedName name="wrn.EMPPAY." localSheetId="2" hidden="1">{#N/A,#N/A,FALSE,"EMPPAY"}</definedName>
    <definedName name="wrn.EMPPAY." hidden="1">{#N/A,#N/A,FALSE,"EMPPAY"}</definedName>
    <definedName name="wrn.Factors._.Tab._.10." localSheetId="1" hidden="1">{"Factors Pages 1-2",#N/A,FALSE,"Factors";"Factors Page 3",#N/A,FALSE,"Factors";"Factors Page 4",#N/A,FALSE,"Factors";"Factors Page 5",#N/A,FALSE,"Factors";"Factors Pages 8-27",#N/A,FALSE,"Factors"}</definedName>
    <definedName name="wrn.Factors._.Tab._.10." localSheetId="2" hidden="1">{"Factors Pages 1-2",#N/A,FALSE,"Factors";"Factors Page 3",#N/A,FALSE,"Factors";"Factors Page 4",#N/A,FALSE,"Factors";"Factors Page 5",#N/A,FALSE,"Factors";"Factors Pages 8-27",#N/A,FALSE,"Factors"}</definedName>
    <definedName name="wrn.Factors._.Tab._.10." hidden="1">{"Factors Pages 1-2",#N/A,FALSE,"Factors";"Factors Page 3",#N/A,FALSE,"Factors";"Factors Page 4",#N/A,FALSE,"Factors";"Factors Page 5",#N/A,FALSE,"Factors";"Factors Pages 8-27",#N/A,FALSE,"Factors"}</definedName>
    <definedName name="wrn.Falcons._.Divisions." localSheetId="1" hidden="1">{#N/A,#N/A,TRUE,"Fiber_Optic_Cable_Input ";#N/A,#N/A,TRUE,"Specialty_Fiber_Devices_Input";#N/A,#N/A,TRUE,"Optical_Fiber_Apparatus_Input"}</definedName>
    <definedName name="wrn.Falcons._.Divisions." localSheetId="2" hidden="1">{#N/A,#N/A,TRUE,"Fiber_Optic_Cable_Input ";#N/A,#N/A,TRUE,"Specialty_Fiber_Devices_Input";#N/A,#N/A,TRUE,"Optical_Fiber_Apparatus_Input"}</definedName>
    <definedName name="wrn.Falcons._.Divisions." hidden="1">{#N/A,#N/A,TRUE,"Fiber_Optic_Cable_Input ";#N/A,#N/A,TRUE,"Specialty_Fiber_Devices_Input";#N/A,#N/A,TRUE,"Optical_Fiber_Apparatus_Input"}</definedName>
    <definedName name="wrn.Falcons._.Standalone." localSheetId="1" hidden="1">{#N/A,#N/A,TRUE,"Falcons_Standalone";#N/A,#N/A,TRUE,"Target_Input";#N/A,#N/A,TRUE,"Target_Calendarized"}</definedName>
    <definedName name="wrn.Falcons._.Standalone." localSheetId="2" hidden="1">{#N/A,#N/A,TRUE,"Falcons_Standalone";#N/A,#N/A,TRUE,"Target_Input";#N/A,#N/A,TRUE,"Target_Calendarized"}</definedName>
    <definedName name="wrn.Falcons._.Standalone." hidden="1">{#N/A,#N/A,TRUE,"Falcons_Standalone";#N/A,#N/A,TRUE,"Target_Input";#N/A,#N/A,TRUE,"Target_Calendarized"}</definedName>
    <definedName name="wrn.Filing." localSheetId="1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" localSheetId="2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_.Update." localSheetId="1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wrn.Filing._.Update." localSheetId="2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wrn.Filing._.Update.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wrn.Filing._.Update09" localSheetId="1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wrn.Filing._.Update09" localSheetId="2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wrn.Filing._.Update09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wrn.FOC._.Detail." localSheetId="1" hidden="1">{#N/A,#N/A,TRUE,"FOC_Product_Assumptions"}</definedName>
    <definedName name="wrn.FOC._.Detail." localSheetId="2" hidden="1">{#N/A,#N/A,TRUE,"FOC_Product_Assumptions"}</definedName>
    <definedName name="wrn.FOC._.Detail." hidden="1">{#N/A,#N/A,TRUE,"FOC_Product_Assumptions"}</definedName>
    <definedName name="wrn.For._.filling._.out._.assessments." localSheetId="1" hidden="1">{"Print Empty Template",#N/A,FALSE,"Input"}</definedName>
    <definedName name="wrn.For._.filling._.out._.assessments." localSheetId="2" hidden="1">{"Print Empty Template",#N/A,FALSE,"Input"}</definedName>
    <definedName name="wrn.For._.filling._.out._.assessments." hidden="1">{"Print Empty Template",#N/A,FALSE,"Input"}</definedName>
    <definedName name="wrn.FOUR._.CASES." localSheetId="1" hidden="1">{"MODEL","ALL STOCK",FALSE,"CS First Boston Merger Model";"MODEL","ALL CASH",FALSE,"CS First Boston Merger Model";"MODEL","ALL CASH WITH EQUITY OFFERING",FALSE,"CS First Boston Merger Model";"MODEL","HALF CASH/HALF STOCK",FALSE,"CS First Boston Merger Model"}</definedName>
    <definedName name="wrn.FOUR._.CASES." localSheetId="2" hidden="1">{"MODEL","ALL STOCK",FALSE,"CS First Boston Merger Model";"MODEL","ALL CASH",FALSE,"CS First Boston Merger Model";"MODEL","ALL CASH WITH EQUITY OFFERING",FALSE,"CS First Boston Merger Model";"MODEL","HALF CASH/HALF STOCK",FALSE,"CS First Boston Merger Model"}</definedName>
    <definedName name="wrn.FOUR._.CASES." hidden="1">{"MODEL","ALL STOCK",FALSE,"CS First Boston Merger Model";"MODEL","ALL CASH",FALSE,"CS First Boston Merger Model";"MODEL","ALL CASH WITH EQUITY OFFERING",FALSE,"CS First Boston Merger Model";"MODEL","HALF CASH/HALF STOCK",FALSE,"CS First Boston Merger Model"}</definedName>
    <definedName name="wrn.fpkg." localSheetId="1" hidden="1">{#N/A,#N/A,FALSE,"Consolidated Shipley";#N/A,#N/A,FALSE,"Consolidated PWB";#N/A,#N/A,FALSE,"Consolidated Micro"}</definedName>
    <definedName name="wrn.fpkg." localSheetId="2" hidden="1">{#N/A,#N/A,FALSE,"Consolidated Shipley";#N/A,#N/A,FALSE,"Consolidated PWB";#N/A,#N/A,FALSE,"Consolidated Micro"}</definedName>
    <definedName name="wrn.fpkg." hidden="1">{#N/A,#N/A,FALSE,"Consolidated Shipley";#N/A,#N/A,FALSE,"Consolidated PWB";#N/A,#N/A,FALSE,"Consolidated Micro"}</definedName>
    <definedName name="wrn.fpkg1" localSheetId="1" hidden="1">{#N/A,#N/A,FALSE,"Consolidated Shipley";#N/A,#N/A,FALSE,"Consolidated PWB";#N/A,#N/A,FALSE,"Consolidated Micro"}</definedName>
    <definedName name="wrn.fpkg1" localSheetId="2" hidden="1">{#N/A,#N/A,FALSE,"Consolidated Shipley";#N/A,#N/A,FALSE,"Consolidated PWB";#N/A,#N/A,FALSE,"Consolidated Micro"}</definedName>
    <definedName name="wrn.fpkg1" hidden="1">{#N/A,#N/A,FALSE,"Consolidated Shipley";#N/A,#N/A,FALSE,"Consolidated PWB";#N/A,#N/A,FALSE,"Consolidated Micro"}</definedName>
    <definedName name="wrn.fpkg2" localSheetId="1" hidden="1">{#N/A,#N/A,FALSE,"Consolidated Shipley";#N/A,#N/A,FALSE,"Consolidated PWB";#N/A,#N/A,FALSE,"Consolidated Micro"}</definedName>
    <definedName name="wrn.fpkg2" localSheetId="2" hidden="1">{#N/A,#N/A,FALSE,"Consolidated Shipley";#N/A,#N/A,FALSE,"Consolidated PWB";#N/A,#N/A,FALSE,"Consolidated Micro"}</definedName>
    <definedName name="wrn.fpkg2" hidden="1">{#N/A,#N/A,FALSE,"Consolidated Shipley";#N/A,#N/A,FALSE,"Consolidated PWB";#N/A,#N/A,FALSE,"Consolidated Micro"}</definedName>
    <definedName name="wrn.fpkg3" localSheetId="1" hidden="1">{#N/A,#N/A,FALSE,"Consolidated Shipley";#N/A,#N/A,FALSE,"Consolidated PWB";#N/A,#N/A,FALSE,"Consolidated Micro"}</definedName>
    <definedName name="wrn.fpkg3" localSheetId="2" hidden="1">{#N/A,#N/A,FALSE,"Consolidated Shipley";#N/A,#N/A,FALSE,"Consolidated PWB";#N/A,#N/A,FALSE,"Consolidated Micro"}</definedName>
    <definedName name="wrn.fpkg3" hidden="1">{#N/A,#N/A,FALSE,"Consolidated Shipley";#N/A,#N/A,FALSE,"Consolidated PWB";#N/A,#N/A,FALSE,"Consolidated Micro"}</definedName>
    <definedName name="wrn.fpkk" localSheetId="1" hidden="1">{#N/A,#N/A,FALSE,"Consolidated Shipley";#N/A,#N/A,FALSE,"Consolidated PWB";#N/A,#N/A,FALSE,"Consolidated Micro"}</definedName>
    <definedName name="wrn.fpkk" localSheetId="2" hidden="1">{#N/A,#N/A,FALSE,"Consolidated Shipley";#N/A,#N/A,FALSE,"Consolidated PWB";#N/A,#N/A,FALSE,"Consolidated Micro"}</definedName>
    <definedName name="wrn.fpkk" hidden="1">{#N/A,#N/A,FALSE,"Consolidated Shipley";#N/A,#N/A,FALSE,"Consolidated PWB";#N/A,#N/A,FALSE,"Consolidated Micro"}</definedName>
    <definedName name="wrn.FREELANCER." localSheetId="1" hidden="1">{#N/A,#N/A,FALSE,"712";#N/A,#N/A,FALSE,"_718";#N/A,#N/A,FALSE,"724";#N/A,#N/A,FALSE,"_751";#N/A,#N/A,FALSE,"_752";#N/A,#N/A,FALSE,"753";#N/A,#N/A,FALSE,"754";#N/A,#N/A,FALSE,"758";#N/A,#N/A,FALSE,"_761";#N/A,#N/A,FALSE,"_769"}</definedName>
    <definedName name="wrn.FREELANCER." localSheetId="2" hidden="1">{#N/A,#N/A,FALSE,"712";#N/A,#N/A,FALSE,"_718";#N/A,#N/A,FALSE,"724";#N/A,#N/A,FALSE,"_751";#N/A,#N/A,FALSE,"_752";#N/A,#N/A,FALSE,"753";#N/A,#N/A,FALSE,"754";#N/A,#N/A,FALSE,"758";#N/A,#N/A,FALSE,"_761";#N/A,#N/A,FALSE,"_769"}</definedName>
    <definedName name="wrn.FREELANCER." hidden="1">{#N/A,#N/A,FALSE,"712";#N/A,#N/A,FALSE,"_718";#N/A,#N/A,FALSE,"724";#N/A,#N/A,FALSE,"_751";#N/A,#N/A,FALSE,"_752";#N/A,#N/A,FALSE,"753";#N/A,#N/A,FALSE,"754";#N/A,#N/A,FALSE,"758";#N/A,#N/A,FALSE,"_761";#N/A,#N/A,FALSE,"_769"}</definedName>
    <definedName name="wrn.Full._.Pack." localSheetId="1" hidden="1">{#N/A,#N/A,FALSE,"Summary";#N/A,#N/A,FALSE,"Assumptions";#N/A,#N/A,FALSE,"Scenarios";#N/A,#N/A,FALSE,"LBE (Base)";#N/A,#N/A,FALSE,"Scen A";#N/A,#N/A,FALSE,"Scen B";"Debt Paydown Scenario",#N/A,FALSE,"Cash in Bank";#N/A,#N/A,FALSE,"Debt&amp;Equity Rec"}</definedName>
    <definedName name="wrn.Full._.Pack." localSheetId="2" hidden="1">{#N/A,#N/A,FALSE,"Summary";#N/A,#N/A,FALSE,"Assumptions";#N/A,#N/A,FALSE,"Scenarios";#N/A,#N/A,FALSE,"LBE (Base)";#N/A,#N/A,FALSE,"Scen A";#N/A,#N/A,FALSE,"Scen B";"Debt Paydown Scenario",#N/A,FALSE,"Cash in Bank";#N/A,#N/A,FALSE,"Debt&amp;Equity Rec"}</definedName>
    <definedName name="wrn.Full._.Pack." hidden="1">{#N/A,#N/A,FALSE,"Summary";#N/A,#N/A,FALSE,"Assumptions";#N/A,#N/A,FALSE,"Scenarios";#N/A,#N/A,FALSE,"LBE (Base)";#N/A,#N/A,FALSE,"Scen A";#N/A,#N/A,FALSE,"Scen B";"Debt Paydown Scenario",#N/A,FALSE,"Cash in Bank";#N/A,#N/A,FALSE,"Debt&amp;Equity Rec"}</definedName>
    <definedName name="wrn.full._.report." localSheetId="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Fincls." localSheetId="1" hidden="1">{#N/A,#N/A,TRUE,"Income Statement";#N/A,#N/A,TRUE,"Balance Sheet";#N/A,#N/A,TRUE,"Cash Flows";#N/A,#N/A,TRUE,"Ratios";#N/A,#N/A,TRUE,"Revenues";#N/A,#N/A,TRUE,"Asset Calcs";#N/A,#N/A,TRUE,"Value"}</definedName>
    <definedName name="wrn.FullFincls." localSheetId="2" hidden="1">{#N/A,#N/A,TRUE,"Income Statement";#N/A,#N/A,TRUE,"Balance Sheet";#N/A,#N/A,TRUE,"Cash Flows";#N/A,#N/A,TRUE,"Ratios";#N/A,#N/A,TRUE,"Revenues";#N/A,#N/A,TRUE,"Asset Calcs";#N/A,#N/A,TRUE,"Value"}</definedName>
    <definedName name="wrn.FullFincls." hidden="1">{#N/A,#N/A,TRUE,"Income Statement";#N/A,#N/A,TRUE,"Balance Sheet";#N/A,#N/A,TRUE,"Cash Flows";#N/A,#N/A,TRUE,"Ratios";#N/A,#N/A,TRUE,"Revenues";#N/A,#N/A,TRUE,"Asset Calcs";#N/A,#N/A,TRUE,"Value"}</definedName>
    <definedName name="wrn.GAC._.PRINT._.OUT." localSheetId="1" hidden="1">{#N/A,#N/A,FALSE,"JE051 PAGE 1 OF 3";#N/A,#N/A,FALSE,"JE051 PAGE 2 OF 3";#N/A,#N/A,FALSE,"JE051 PAGE 3 OF 3"}</definedName>
    <definedName name="wrn.GAC._.PRINT._.OUT." localSheetId="2" hidden="1">{#N/A,#N/A,FALSE,"JE051 PAGE 1 OF 3";#N/A,#N/A,FALSE,"JE051 PAGE 2 OF 3";#N/A,#N/A,FALSE,"JE051 PAGE 3 OF 3"}</definedName>
    <definedName name="wrn.GAC._.PRINT._.OUT." hidden="1">{#N/A,#N/A,FALSE,"JE051 PAGE 1 OF 3";#N/A,#N/A,FALSE,"JE051 PAGE 2 OF 3";#N/A,#N/A,FALSE,"JE051 PAGE 3 OF 3"}</definedName>
    <definedName name="wrn.Gross._.Margin._.0307." localSheetId="1" hidden="1">{#N/A,#N/A,FALSE,"2003";#N/A,#N/A,FALSE,"2004";#N/A,#N/A,FALSE,"2005";#N/A,#N/A,FALSE,"2006";#N/A,#N/A,FALSE,"2007"}</definedName>
    <definedName name="wrn.Gross._.Margin._.0307." localSheetId="2" hidden="1">{#N/A,#N/A,FALSE,"2003";#N/A,#N/A,FALSE,"2004";#N/A,#N/A,FALSE,"2005";#N/A,#N/A,FALSE,"2006";#N/A,#N/A,FALSE,"2007"}</definedName>
    <definedName name="wrn.Gross._.Margin._.0307." hidden="1">{#N/A,#N/A,FALSE,"2003";#N/A,#N/A,FALSE,"2004";#N/A,#N/A,FALSE,"2005";#N/A,#N/A,FALSE,"2006";#N/A,#N/A,FALSE,"2007"}</definedName>
    <definedName name="wrn.heco." localSheetId="1" hidden="1">{"hecosum",#N/A,FALSE,"88-89"}</definedName>
    <definedName name="wrn.heco." localSheetId="2" hidden="1">{"hecosum",#N/A,FALSE,"88-89"}</definedName>
    <definedName name="wrn.heco." hidden="1">{"hecosum",#N/A,FALSE,"88-89"}</definedName>
    <definedName name="wrn.Help._.Desk._.Total._.Costs." localSheetId="1" hidden="1">{"Help Desk",#N/A,FALSE,"Total Costs"}</definedName>
    <definedName name="wrn.Help._.Desk._.Total._.Costs." localSheetId="2" hidden="1">{"Help Desk",#N/A,FALSE,"Total Costs"}</definedName>
    <definedName name="wrn.Help._.Desk._.Total._.Costs." hidden="1">{"Help Desk",#N/A,FALSE,"Total Costs"}</definedName>
    <definedName name="wrn.HLP._.Detail." localSheetId="1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HLP._.Detail." localSheetId="2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HLP._.Detail.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Industry.xls." localSheetId="1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" localSheetId="2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ventory." localSheetId="1" hidden="1">{"summary",#N/A,TRUE,"Coal Inventory Summary";"view 1",#N/A,TRUE,"Coal Inv. By Station";"view 2",#N/A,TRUE,"Coal inv by sta 2";"view 3",#N/A,TRUE,"Coal inv by sta 3";"oil",#N/A,TRUE,"Oil Purchases"}</definedName>
    <definedName name="wrn.inventory." localSheetId="2" hidden="1">{"summary",#N/A,TRUE,"Coal Inventory Summary";"view 1",#N/A,TRUE,"Coal Inv. By Station";"view 2",#N/A,TRUE,"Coal inv by sta 2";"view 3",#N/A,TRUE,"Coal inv by sta 3";"oil",#N/A,TRUE,"Oil Purchases"}</definedName>
    <definedName name="wrn.inventory." hidden="1">{"summary",#N/A,TRUE,"Coal Inventory Summary";"view 1",#N/A,TRUE,"Coal Inv. By Station";"view 2",#N/A,TRUE,"Coal inv by sta 2";"view 3",#N/A,TRUE,"Coal inv by sta 3";"oil",#N/A,TRUE,"Oil Purchases"}</definedName>
    <definedName name="wrn.IPO._.Valuation." localSheetId="1" hidden="1">{"assumptions",#N/A,FALSE,"Scenario 1";"valuation",#N/A,FALSE,"Scenario 1"}</definedName>
    <definedName name="wrn.IPO._.Valuation." localSheetId="2" hidden="1">{"assumptions",#N/A,FALSE,"Scenario 1";"valuation",#N/A,FALSE,"Scenario 1"}</definedName>
    <definedName name="wrn.IPO._.Valuation." hidden="1">{"assumptions",#N/A,FALSE,"Scenario 1";"valuation",#N/A,FALSE,"Scenario 1"}</definedName>
    <definedName name="wrn.Jeff._.Standalone." localSheetId="1" hidden="1">{#N/A,#N/A,TRUE,"Acquirer_Cases_Input";#N/A,#N/A,TRUE,"Acquirer_Input";#N/A,#N/A,TRUE,"Acquirer"}</definedName>
    <definedName name="wrn.Jeff._.Standalone." localSheetId="2" hidden="1">{#N/A,#N/A,TRUE,"Acquirer_Cases_Input";#N/A,#N/A,TRUE,"Acquirer_Input";#N/A,#N/A,TRUE,"Acquirer"}</definedName>
    <definedName name="wrn.Jeff._.Standalone." hidden="1">{#N/A,#N/A,TRUE,"Acquirer_Cases_Input";#N/A,#N/A,TRUE,"Acquirer_Input";#N/A,#N/A,TRUE,"Acquirer"}</definedName>
    <definedName name="wrn.JPW._.GR._.Report." localSheetId="1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PW._.GR._.Report." localSheetId="2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PW._.GR._.Report.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LBO._.Summary." localSheetId="1" hidden="1">{"LBO Summary",#N/A,FALSE,"Summary"}</definedName>
    <definedName name="wrn.LBO._.Summary." localSheetId="2" hidden="1">{"LBO Summary",#N/A,FALSE,"Summary"}</definedName>
    <definedName name="wrn.LBO._.Summary." hidden="1">{"LBO Summary",#N/A,FALSE,"Summary"}</definedName>
    <definedName name="wrn.LOUISIANA." localSheetId="1" hidden="1">{#N/A,#N/A,FALSE,"LOCAL.XLS"}</definedName>
    <definedName name="wrn.LOUISIANA." localSheetId="2" hidden="1">{#N/A,#N/A,FALSE,"LOCAL.XLS"}</definedName>
    <definedName name="wrn.LOUISIANA." hidden="1">{#N/A,#N/A,FALSE,"LOCAL.XLS"}</definedName>
    <definedName name="wrn.MONTHLY._.INVENTORY._.SCHEDULE." localSheetId="1" hidden="1">{#N/A,#N/A,FALSE,"Sheet1";#N/A,#N/A,FALSE,"Sheet2";#N/A,#N/A,FALSE,"Sheet3";#N/A,#N/A,FALSE,"Sheet4";#N/A,#N/A,FALSE,"Sheet5";#N/A,#N/A,FALSE,"Sheet6"}</definedName>
    <definedName name="wrn.MONTHLY._.INVENTORY._.SCHEDULE." localSheetId="2" hidden="1">{#N/A,#N/A,FALSE,"Sheet1";#N/A,#N/A,FALSE,"Sheet2";#N/A,#N/A,FALSE,"Sheet3";#N/A,#N/A,FALSE,"Sheet4";#N/A,#N/A,FALSE,"Sheet5";#N/A,#N/A,FALSE,"Sheet6"}</definedName>
    <definedName name="wrn.MONTHLY._.INVENTORY._.SCHEDULE." hidden="1">{#N/A,#N/A,FALSE,"Sheet1";#N/A,#N/A,FALSE,"Sheet2";#N/A,#N/A,FALSE,"Sheet3";#N/A,#N/A,FALSE,"Sheet4";#N/A,#N/A,FALSE,"Sheet5";#N/A,#N/A,FALSE,"Sheet6"}</definedName>
    <definedName name="wrn.NRC._.Statements." localSheetId="1" hidden="1">{#N/A,#N/A,FALSE,"NRC Inc Stmnt";#N/A,#N/A,FALSE,"NRC Cash Flows"}</definedName>
    <definedName name="wrn.NRC._.Statements." localSheetId="2" hidden="1">{#N/A,#N/A,FALSE,"NRC Inc Stmnt";#N/A,#N/A,FALSE,"NRC Cash Flows"}</definedName>
    <definedName name="wrn.NRC._.Statements." hidden="1">{#N/A,#N/A,FALSE,"NRC Inc Stmnt";#N/A,#N/A,FALSE,"NRC Cash Flows"}</definedName>
    <definedName name="wrn.OR._.Carrying._.Charge._.JV." localSheetId="1" hidden="1">{#N/A,#N/A,FALSE,"Loans";#N/A,#N/A,FALSE,"Program Costs";#N/A,#N/A,FALSE,"Measures";#N/A,#N/A,FALSE,"Net Lost Rev";#N/A,#N/A,FALSE,"Incentive"}</definedName>
    <definedName name="wrn.OR._.Carrying._.Charge._.JV." localSheetId="2" hidden="1">{#N/A,#N/A,FALSE,"Loans";#N/A,#N/A,FALSE,"Program Costs";#N/A,#N/A,FALSE,"Measures";#N/A,#N/A,FALSE,"Net Lost Rev";#N/A,#N/A,FALSE,"Incentive"}</definedName>
    <definedName name="wrn.OR._.Carrying._.Charge._.JV." hidden="1">{#N/A,#N/A,FALSE,"Loans";#N/A,#N/A,FALSE,"Program Costs";#N/A,#N/A,FALSE,"Measures";#N/A,#N/A,FALSE,"Net Lost Rev";#N/A,#N/A,FALSE,"Incentive"}</definedName>
    <definedName name="wrn.OR._.Carrying._.Charge._.JV.1" localSheetId="1" hidden="1">{#N/A,#N/A,FALSE,"Loans";#N/A,#N/A,FALSE,"Program Costs";#N/A,#N/A,FALSE,"Measures";#N/A,#N/A,FALSE,"Net Lost Rev";#N/A,#N/A,FALSE,"Incentive"}</definedName>
    <definedName name="wrn.OR._.Carrying._.Charge._.JV.1" localSheetId="2" hidden="1">{#N/A,#N/A,FALSE,"Loans";#N/A,#N/A,FALSE,"Program Costs";#N/A,#N/A,FALSE,"Measures";#N/A,#N/A,FALSE,"Net Lost Rev";#N/A,#N/A,FALSE,"Incentive"}</definedName>
    <definedName name="wrn.OR._.Carrying._.Charge._.JV.1" hidden="1">{#N/A,#N/A,FALSE,"Loans";#N/A,#N/A,FALSE,"Program Costs";#N/A,#N/A,FALSE,"Measures";#N/A,#N/A,FALSE,"Net Lost Rev";#N/A,#N/A,FALSE,"Incentive"}</definedName>
    <definedName name="wrn.Output." localSheetId="1" hidden="1">{"calspreads",#N/A,FALSE,"Sheet1";"curves",#N/A,FALSE,"Sheet1";"libor",#N/A,FALSE,"Sheet1"}</definedName>
    <definedName name="wrn.Output." localSheetId="2" hidden="1">{"calspreads",#N/A,FALSE,"Sheet1";"curves",#N/A,FALSE,"Sheet1";"libor",#N/A,FALSE,"Sheet1"}</definedName>
    <definedName name="wrn.Output." hidden="1">{"calspreads",#N/A,FALSE,"Sheet1";"curves",#N/A,FALSE,"Sheet1";"libor",#N/A,FALSE,"Sheet1"}</definedName>
    <definedName name="wrn.PartialFncls." localSheetId="1" hidden="1">{#N/A,#N/A,FALSE,"Income Statement";#N/A,#N/A,FALSE,"Balance Sheet";#N/A,#N/A,FALSE,"Cash Flows";#N/A,#N/A,FALSE,"Ratios"}</definedName>
    <definedName name="wrn.PartialFncls." localSheetId="2" hidden="1">{#N/A,#N/A,FALSE,"Income Statement";#N/A,#N/A,FALSE,"Balance Sheet";#N/A,#N/A,FALSE,"Cash Flows";#N/A,#N/A,FALSE,"Ratios"}</definedName>
    <definedName name="wrn.PartialFncls." hidden="1">{#N/A,#N/A,FALSE,"Income Statement";#N/A,#N/A,FALSE,"Balance Sheet";#N/A,#N/A,FALSE,"Cash Flows";#N/A,#N/A,FALSE,"Ratios"}</definedName>
    <definedName name="wrn.print." localSheetId="1" hidden="1">{#N/A,#N/A,FALSE,"New DCF";#N/A,#N/A,FALSE,"DCF notes";#N/A,#N/A,FALSE,"Conventional in Sfr";#N/A,#N/A,FALSE,"High Volume in SFr";#N/A,#N/A,FALSE,"LCP in SFr";#N/A,#N/A,FALSE,"Notes";#N/A,#N/A,FALSE,"20 Y Daillies in SFr";#N/A,#N/A,FALSE,"Dailies Notes";#N/A,#N/A,FALSE,"SFr 12y  Base Ophtha";#N/A,#N/A,FALSE,"Optha Notes";#N/A,#N/A,FALSE,"Trade Name";#N/A,#N/A,FALSE,"Trade Name Notes"}</definedName>
    <definedName name="wrn.print." localSheetId="2" hidden="1">{#N/A,#N/A,FALSE,"New DCF";#N/A,#N/A,FALSE,"DCF notes";#N/A,#N/A,FALSE,"Conventional in Sfr";#N/A,#N/A,FALSE,"High Volume in SFr";#N/A,#N/A,FALSE,"LCP in SFr";#N/A,#N/A,FALSE,"Notes";#N/A,#N/A,FALSE,"20 Y Daillies in SFr";#N/A,#N/A,FALSE,"Dailies Notes";#N/A,#N/A,FALSE,"SFr 12y  Base Ophtha";#N/A,#N/A,FALSE,"Optha Notes";#N/A,#N/A,FALSE,"Trade Name";#N/A,#N/A,FALSE,"Trade Name Notes"}</definedName>
    <definedName name="wrn.print." hidden="1">{#N/A,#N/A,FALSE,"New DCF";#N/A,#N/A,FALSE,"DCF notes";#N/A,#N/A,FALSE,"Conventional in Sfr";#N/A,#N/A,FALSE,"High Volume in SFr";#N/A,#N/A,FALSE,"LCP in SFr";#N/A,#N/A,FALSE,"Notes";#N/A,#N/A,FALSE,"20 Y Daillies in SFr";#N/A,#N/A,FALSE,"Dailies Notes";#N/A,#N/A,FALSE,"SFr 12y  Base Ophtha";#N/A,#N/A,FALSE,"Optha Notes";#N/A,#N/A,FALSE,"Trade Name";#N/A,#N/A,FALSE,"Trade Name Notes"}</definedName>
    <definedName name="wrn.Print._.All._.Pages." localSheetId="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" localSheetId="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_model." localSheetId="1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model." localSheetId="2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model.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All.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intAll.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intAll.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ivatelecform." localSheetId="1" hidden="1">{#N/A,#N/A,FALSE,"TD 1";#N/A,#N/A,FALSE,"TD 2";#N/A,#N/A,FALSE,"TD 3";#N/A,#N/A,FALSE,"TD 4";#N/A,#N/A,FALSE,"TD 5A";#N/A,#N/A,FALSE,"TD 5B";#N/A,#N/A,FALSE,"TD 6A";#N/A,#N/A,FALSE,"TD 6B";#N/A,#N/A,FALSE,"TD 7";#N/A,#N/A,FALSE,"TD 8";#N/A,#N/A,FALSE,"TD 9A";#N/A,#N/A,FALSE,"TD 9B";#N/A,#N/A,FALSE,"TD 10";#N/A,#N/A,FALSE,"TD 11";#N/A,#N/A,FALSE,"TD 12";#N/A,#N/A,FALSE,"TD DEC"}</definedName>
    <definedName name="wrn.privatelecform." localSheetId="2" hidden="1">{#N/A,#N/A,FALSE,"TD 1";#N/A,#N/A,FALSE,"TD 2";#N/A,#N/A,FALSE,"TD 3";#N/A,#N/A,FALSE,"TD 4";#N/A,#N/A,FALSE,"TD 5A";#N/A,#N/A,FALSE,"TD 5B";#N/A,#N/A,FALSE,"TD 6A";#N/A,#N/A,FALSE,"TD 6B";#N/A,#N/A,FALSE,"TD 7";#N/A,#N/A,FALSE,"TD 8";#N/A,#N/A,FALSE,"TD 9A";#N/A,#N/A,FALSE,"TD 9B";#N/A,#N/A,FALSE,"TD 10";#N/A,#N/A,FALSE,"TD 11";#N/A,#N/A,FALSE,"TD 12";#N/A,#N/A,FALSE,"TD DEC"}</definedName>
    <definedName name="wrn.privatelecform." hidden="1">{#N/A,#N/A,FALSE,"TD 1";#N/A,#N/A,FALSE,"TD 2";#N/A,#N/A,FALSE,"TD 3";#N/A,#N/A,FALSE,"TD 4";#N/A,#N/A,FALSE,"TD 5A";#N/A,#N/A,FALSE,"TD 5B";#N/A,#N/A,FALSE,"TD 6A";#N/A,#N/A,FALSE,"TD 6B";#N/A,#N/A,FALSE,"TD 7";#N/A,#N/A,FALSE,"TD 8";#N/A,#N/A,FALSE,"TD 9A";#N/A,#N/A,FALSE,"TD 9B";#N/A,#N/A,FALSE,"TD 10";#N/A,#N/A,FALSE,"TD 11";#N/A,#N/A,FALSE,"TD 12";#N/A,#N/A,FALSE,"TD DEC"}</definedName>
    <definedName name="wrn.PROD._.PLAN._.OPTION._.4." localSheetId="1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._.PLAN._.OPTION._.4." localSheetId="2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._.PLAN._.OPTION._.4.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forma." localSheetId="1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wrn.Proforma." localSheetId="2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wrn.Proforma.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wrn.Project._.Criteria." localSheetId="1" hidden="1">{#N/A,#N/A,FALSE,"Sheet1"}</definedName>
    <definedName name="wrn.Project._.Criteria." localSheetId="2" hidden="1">{#N/A,#N/A,FALSE,"Sheet1"}</definedName>
    <definedName name="wrn.Project._.Criteria." hidden="1">{#N/A,#N/A,FALSE,"Sheet1"}</definedName>
    <definedName name="wrn.Pulp." localSheetId="1" hidden="1">{"Pulp Production",#N/A,FALSE,"Pulp";"Pulp Earnings",#N/A,FALSE,"Pulp"}</definedName>
    <definedName name="wrn.Pulp." localSheetId="2" hidden="1">{"Pulp Production",#N/A,FALSE,"Pulp";"Pulp Earnings",#N/A,FALSE,"Pulp"}</definedName>
    <definedName name="wrn.Pulp." hidden="1">{"Pulp Production",#N/A,FALSE,"Pulp";"Pulp Earnings",#N/A,FALSE,"Pulp"}</definedName>
    <definedName name="wrn.R_D._.Tax._.Services." localSheetId="1" hidden="1">{#N/A,#N/A,FALSE,"R&amp;D Quick Calc";#N/A,#N/A,FALSE,"DOE Fee Schedule"}</definedName>
    <definedName name="wrn.R_D._.Tax._.Services." localSheetId="2" hidden="1">{#N/A,#N/A,FALSE,"R&amp;D Quick Calc";#N/A,#N/A,FALSE,"DOE Fee Schedule"}</definedName>
    <definedName name="wrn.R_D._.Tax._.Services." hidden="1">{#N/A,#N/A,FALSE,"R&amp;D Quick Calc";#N/A,#N/A,FALSE,"DOE Fee Schedule"}</definedName>
    <definedName name="wrn.Receipt._.Stats." localSheetId="1" hidden="1">{"CM Dollars",#N/A,FALSE,"Rec Dollars";"YTD Dollars",#N/A,FALSE,"Rec Dollars";"CM Rec Stats",#N/A,FALSE,"Rec Dollars";"YTD Rec Stats",#N/A,FALSE,"Rec Dollars"}</definedName>
    <definedName name="wrn.Receipt._.Stats." localSheetId="2" hidden="1">{"CM Dollars",#N/A,FALSE,"Rec Dollars";"YTD Dollars",#N/A,FALSE,"Rec Dollars";"CM Rec Stats",#N/A,FALSE,"Rec Dollars";"YTD Rec Stats",#N/A,FALSE,"Rec Dollars"}</definedName>
    <definedName name="wrn.Receipt._.Stats." hidden="1">{"CM Dollars",#N/A,FALSE,"Rec Dollars";"YTD Dollars",#N/A,FALSE,"Rec Dollars";"CM Rec Stats",#N/A,FALSE,"Rec Dollars";"YTD Rec Stats",#N/A,FALSE,"Rec Dollars"}</definedName>
    <definedName name="wrn.Report." localSheetId="1" hidden="1">{#N/A,#N/A,FALSE,"Work performed";#N/A,#N/A,FALSE,"Resources"}</definedName>
    <definedName name="wrn.Report." localSheetId="2" hidden="1">{#N/A,#N/A,FALSE,"Work performed";#N/A,#N/A,FALSE,"Resources"}</definedName>
    <definedName name="wrn.Report." hidden="1">{#N/A,#N/A,FALSE,"Work performed";#N/A,#N/A,FALSE,"Resources"}</definedName>
    <definedName name="wrn.Report._.1." localSheetId="1" hidden="1">{"1998",#N/A,FALSE,"Sec 2";"1999",#N/A,FALSE,"Sec 2";"2000",#N/A,FALSE,"Sec 2";"2001",#N/A,FALSE,"Sec 2";"2002",#N/A,FALSE,"Sec 2";"Totals",#N/A,FALSE,"Sec 2";"assump",#N/A,FALSE,"Assump";"Meters",#N/A,FALSE,"Assump #2"}</definedName>
    <definedName name="wrn.Report._.1." localSheetId="2" hidden="1">{"1998",#N/A,FALSE,"Sec 2";"1999",#N/A,FALSE,"Sec 2";"2000",#N/A,FALSE,"Sec 2";"2001",#N/A,FALSE,"Sec 2";"2002",#N/A,FALSE,"Sec 2";"Totals",#N/A,FALSE,"Sec 2";"assump",#N/A,FALSE,"Assump";"Meters",#N/A,FALSE,"Assump #2"}</definedName>
    <definedName name="wrn.Report._.1." hidden="1">{"1998",#N/A,FALSE,"Sec 2";"1999",#N/A,FALSE,"Sec 2";"2000",#N/A,FALSE,"Sec 2";"2001",#N/A,FALSE,"Sec 2";"2002",#N/A,FALSE,"Sec 2";"Totals",#N/A,FALSE,"Sec 2";"assump",#N/A,FALSE,"Assump";"Meters",#N/A,FALSE,"Assump #2"}</definedName>
    <definedName name="wrn.RESERVE._.SCHEDULE." localSheetId="1" hidden="1">{#N/A,#N/A,FALSE,"Sheet8";#N/A,#N/A,FALSE,"Sheet7"}</definedName>
    <definedName name="wrn.RESERVE._.SCHEDULE." localSheetId="2" hidden="1">{#N/A,#N/A,FALSE,"Sheet8";#N/A,#N/A,FALSE,"Sheet7"}</definedName>
    <definedName name="wrn.RESERVE._.SCHEDULE." hidden="1">{#N/A,#N/A,FALSE,"Sheet8";#N/A,#N/A,FALSE,"Sheet7"}</definedName>
    <definedName name="wrn.Revenue._.Analysis." localSheetId="1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Revenue._.Analysis." localSheetId="2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Revenue._.Analysis.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Riverwood_comp_model." localSheetId="1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comp_model." localSheetId="2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dcf." localSheetId="1" hidden="1">{#N/A,#N/A,FALSE,"Sch 1";#N/A,#N/A,FALSE,"Sch 2";#N/A,#N/A,FALSE,"Sch 3b";#N/A,#N/A,FALSE,"Sch 3a";#N/A,#N/A,FALSE,"Main DCF";#N/A,#N/A,FALSE,"Sch 5";#N/A,#N/A,FALSE,"Assumptions"}</definedName>
    <definedName name="wrn.riverwood_dcf." localSheetId="2" hidden="1">{#N/A,#N/A,FALSE,"Sch 1";#N/A,#N/A,FALSE,"Sch 2";#N/A,#N/A,FALSE,"Sch 3b";#N/A,#N/A,FALSE,"Sch 3a";#N/A,#N/A,FALSE,"Main DCF";#N/A,#N/A,FALSE,"Sch 5";#N/A,#N/A,FALSE,"Assumptions"}</definedName>
    <definedName name="wrn.riverwood_dcf." hidden="1">{#N/A,#N/A,FALSE,"Sch 1";#N/A,#N/A,FALSE,"Sch 2";#N/A,#N/A,FALSE,"Sch 3b";#N/A,#N/A,FALSE,"Sch 3a";#N/A,#N/A,FALSE,"Main DCF";#N/A,#N/A,FALSE,"Sch 5";#N/A,#N/A,FALSE,"Assumptions"}</definedName>
    <definedName name="wrn.sales._.98." localSheetId="1" hidden="1">{"sales all 1998",#N/A,FALSE,"Total 99&amp;98 prelim";"sales 98 wholesale",#N/A,FALSE,"Total 99&amp;98 prelim";"sales 98 capsuleworks",#N/A,FALSE,"Total 99&amp;98 prelim"}</definedName>
    <definedName name="wrn.sales._.98." localSheetId="2" hidden="1">{"sales all 1998",#N/A,FALSE,"Total 99&amp;98 prelim";"sales 98 wholesale",#N/A,FALSE,"Total 99&amp;98 prelim";"sales 98 capsuleworks",#N/A,FALSE,"Total 99&amp;98 prelim"}</definedName>
    <definedName name="wrn.sales._.98." hidden="1">{"sales all 1998",#N/A,FALSE,"Total 99&amp;98 prelim";"sales 98 wholesale",#N/A,FALSE,"Total 99&amp;98 prelim";"sales 98 capsuleworks",#N/A,FALSE,"Total 99&amp;98 prelim"}</definedName>
    <definedName name="wrn.SALES._.VAR._.95._.BUDGET." localSheetId="1" hidden="1">{"PRINT",#N/A,TRUE,"APPA";"PRINT",#N/A,TRUE,"APS";"PRINT",#N/A,TRUE,"BHPL";"PRINT",#N/A,TRUE,"BHPL2";"PRINT",#N/A,TRUE,"CDWR";"PRINT",#N/A,TRUE,"EWEB";"PRINT",#N/A,TRUE,"LADWP";"PRINT",#N/A,TRUE,"NEVBASE"}</definedName>
    <definedName name="wrn.SALES._.VAR._.95._.BUDGET." localSheetId="2" hidden="1">{"PRINT",#N/A,TRUE,"APPA";"PRINT",#N/A,TRUE,"APS";"PRINT",#N/A,TRUE,"BHPL";"PRINT",#N/A,TRUE,"BHPL2";"PRINT",#N/A,TRUE,"CDWR";"PRINT",#N/A,TRUE,"EWEB";"PRINT",#N/A,TRUE,"LADWP";"PRINT",#N/A,TRUE,"NEVBASE"}</definedName>
    <definedName name="wrn.SALES._.VAR._.95._.BUDGET." hidden="1">{"PRINT",#N/A,TRUE,"APPA";"PRINT",#N/A,TRUE,"APS";"PRINT",#N/A,TRUE,"BHPL";"PRINT",#N/A,TRUE,"BHPL2";"PRINT",#N/A,TRUE,"CDWR";"PRINT",#N/A,TRUE,"EWEB";"PRINT",#N/A,TRUE,"LADWP";"PRINT",#N/A,TRUE,"NEVBASE"}</definedName>
    <definedName name="wrn.Scenario._.Summary." localSheetId="1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._.Summary." localSheetId="2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ection._.7._.Cost._.of._.Capital." localSheetId="1" hidden="1">{"Sec_7_Sch1",#N/A,FALSE,"Section 7";"Sec_7_Sch3",#N/A,FALSE,"Section 7";"Sec_7_Sch4",#N/A,FALSE,"Section 7"}</definedName>
    <definedName name="wrn.Section._.7._.Cost._.of._.Capital." localSheetId="2" hidden="1">{"Sec_7_Sch1",#N/A,FALSE,"Section 7";"Sec_7_Sch3",#N/A,FALSE,"Section 7";"Sec_7_Sch4",#N/A,FALSE,"Section 7"}</definedName>
    <definedName name="wrn.Section._.7._.Cost._.of._.Capital." hidden="1">{"Sec_7_Sch1",#N/A,FALSE,"Section 7";"Sec_7_Sch3",#N/A,FALSE,"Section 7";"Sec_7_Sch4",#N/A,FALSE,"Section 7"}</definedName>
    <definedName name="wrn.Section._.8._.Financials." localSheetId="1" hidden="1">{"Sec_8_Sch1_P1",#N/A,FALSE,"Section 8";"Sec_8_Sch1_P2",#N/A,FALSE,"Section 8";"Sec_8_Sch3",#N/A,FALSE,"Section 8";"Sec_8_Sch4",#N/A,FALSE,"Section 8";"Sec_8_Sch5_P1",#N/A,FALSE,"Section 8";"Sec_8_Sch5_P2",#N/A,FALSE,"Section 8";"Sec_8_Sch5_P3",#N/A,FALSE,"Section 8";"Sec_8_Sch5_P4",#N/A,FALSE,"Section 8";"Sec_8_Sch5_P5",#N/A,FALSE,"Section 8";"Sec_8_Sch5_P6",#N/A,FALSE,"Section 8"}</definedName>
    <definedName name="wrn.Section._.8._.Financials." localSheetId="2" hidden="1">{"Sec_8_Sch1_P1",#N/A,FALSE,"Section 8";"Sec_8_Sch1_P2",#N/A,FALSE,"Section 8";"Sec_8_Sch3",#N/A,FALSE,"Section 8";"Sec_8_Sch4",#N/A,FALSE,"Section 8";"Sec_8_Sch5_P1",#N/A,FALSE,"Section 8";"Sec_8_Sch5_P2",#N/A,FALSE,"Section 8";"Sec_8_Sch5_P3",#N/A,FALSE,"Section 8";"Sec_8_Sch5_P4",#N/A,FALSE,"Section 8";"Sec_8_Sch5_P5",#N/A,FALSE,"Section 8";"Sec_8_Sch5_P6",#N/A,FALSE,"Section 8"}</definedName>
    <definedName name="wrn.Section._.8._.Financials." hidden="1">{"Sec_8_Sch1_P1",#N/A,FALSE,"Section 8";"Sec_8_Sch1_P2",#N/A,FALSE,"Section 8";"Sec_8_Sch3",#N/A,FALSE,"Section 8";"Sec_8_Sch4",#N/A,FALSE,"Section 8";"Sec_8_Sch5_P1",#N/A,FALSE,"Section 8";"Sec_8_Sch5_P2",#N/A,FALSE,"Section 8";"Sec_8_Sch5_P3",#N/A,FALSE,"Section 8";"Sec_8_Sch5_P4",#N/A,FALSE,"Section 8";"Sec_8_Sch5_P5",#N/A,FALSE,"Section 8";"Sec_8_Sch5_P6",#N/A,FALSE,"Section 8"}</definedName>
    <definedName name="wrn.Section._.C._.2._.Plant." localSheetId="1" hidden="1">{"Sec_C2_Sch1",#N/A,FALSE,"Section C-2";"Sec_C2_Sch2_P1",#N/A,FALSE,"Section C-2";"Sec_C2_Sch3_P1",#N/A,FALSE,"Section C-2";"Sec_C2_Sch3_P3",#N/A,FALSE,"Section C-2";"Sec_C2_Sch4_P1",#N/A,FALSE,"Section C-2";"Sec_C2_Sch5",#N/A,FALSE,"Section C-2";"Sec_C2_Sch6_P1",#N/A,FALSE,"Section C-2";"Sec_C2_Sch7_P1",#N/A,FALSE,"Section C-2"}</definedName>
    <definedName name="wrn.Section._.C._.2._.Plant." localSheetId="2" hidden="1">{"Sec_C2_Sch1",#N/A,FALSE,"Section C-2";"Sec_C2_Sch2_P1",#N/A,FALSE,"Section C-2";"Sec_C2_Sch3_P1",#N/A,FALSE,"Section C-2";"Sec_C2_Sch3_P3",#N/A,FALSE,"Section C-2";"Sec_C2_Sch4_P1",#N/A,FALSE,"Section C-2";"Sec_C2_Sch5",#N/A,FALSE,"Section C-2";"Sec_C2_Sch6_P1",#N/A,FALSE,"Section C-2";"Sec_C2_Sch7_P1",#N/A,FALSE,"Section C-2"}</definedName>
    <definedName name="wrn.Section._.C._.2._.Plant." hidden="1">{"Sec_C2_Sch1",#N/A,FALSE,"Section C-2";"Sec_C2_Sch2_P1",#N/A,FALSE,"Section C-2";"Sec_C2_Sch3_P1",#N/A,FALSE,"Section C-2";"Sec_C2_Sch3_P3",#N/A,FALSE,"Section C-2";"Sec_C2_Sch4_P1",#N/A,FALSE,"Section C-2";"Sec_C2_Sch5",#N/A,FALSE,"Section C-2";"Sec_C2_Sch6_P1",#N/A,FALSE,"Section C-2";"Sec_C2_Sch7_P1",#N/A,FALSE,"Section C-2"}</definedName>
    <definedName name="wrn.Section._.C._.4._.Working._.Cash." localSheetId="1" hidden="1">{"Sec_C_4_Sch1",#N/A,FALSE,"Section C-4";"Sec_C_4_Sch2_P1",#N/A,FALSE,"Section C-4";"Sec_C_4_Sch3_P1",#N/A,FALSE,"Section C-4";"Sec_C_4_Sch3_P2",#N/A,FALSE,"Section C-4";"Sec_C_4_Sch4",#N/A,FALSE,"Section C-4";"Sec_C_4_Sch5",#N/A,FALSE,"Section C-4";"Sec_C_4_Sch6",#N/A,FALSE,"Section C-4";"Sec_C_4_Sch7",#N/A,FALSE,"Section C-4";"Sec_C_4_Sch8",#N/A,FALSE,"Section C-4";"Sec_C_4_Sch9",#N/A,FALSE,"Section C-4"}</definedName>
    <definedName name="wrn.Section._.C._.4._.Working._.Cash." localSheetId="2" hidden="1">{"Sec_C_4_Sch1",#N/A,FALSE,"Section C-4";"Sec_C_4_Sch2_P1",#N/A,FALSE,"Section C-4";"Sec_C_4_Sch3_P1",#N/A,FALSE,"Section C-4";"Sec_C_4_Sch3_P2",#N/A,FALSE,"Section C-4";"Sec_C_4_Sch4",#N/A,FALSE,"Section C-4";"Sec_C_4_Sch5",#N/A,FALSE,"Section C-4";"Sec_C_4_Sch6",#N/A,FALSE,"Section C-4";"Sec_C_4_Sch7",#N/A,FALSE,"Section C-4";"Sec_C_4_Sch8",#N/A,FALSE,"Section C-4";"Sec_C_4_Sch9",#N/A,FALSE,"Section C-4"}</definedName>
    <definedName name="wrn.Section._.C._.4._.Working._.Cash." hidden="1">{"Sec_C_4_Sch1",#N/A,FALSE,"Section C-4";"Sec_C_4_Sch2_P1",#N/A,FALSE,"Section C-4";"Sec_C_4_Sch3_P1",#N/A,FALSE,"Section C-4";"Sec_C_4_Sch3_P2",#N/A,FALSE,"Section C-4";"Sec_C_4_Sch4",#N/A,FALSE,"Section C-4";"Sec_C_4_Sch5",#N/A,FALSE,"Section C-4";"Sec_C_4_Sch6",#N/A,FALSE,"Section C-4";"Sec_C_4_Sch7",#N/A,FALSE,"Section C-4";"Sec_C_4_Sch8",#N/A,FALSE,"Section C-4";"Sec_C_4_Sch9",#N/A,FALSE,"Section C-4"}</definedName>
    <definedName name="wrn.Section._.C3._.C5._.to._.C9._.Other._.Rate._.Base." localSheetId="1" hidden="1">{"Sec_C3",#N/A,FALSE,"Sec C3, C5-C9";"Sec_C5",#N/A,FALSE,"Sec C3, C5-C9";"SEC_C6",#N/A,FALSE,"Sec C3, C5-C9";"Sec_C7",#N/A,FALSE,"Sec C3, C5-C9";"Sec_C8",#N/A,FALSE,"Sec C3, C5-C9";"Sec_C9",#N/A,FALSE,"Sec C3, C5-C9"}</definedName>
    <definedName name="wrn.Section._.C3._.C5._.to._.C9._.Other._.Rate._.Base." localSheetId="2" hidden="1">{"Sec_C3",#N/A,FALSE,"Sec C3, C5-C9";"Sec_C5",#N/A,FALSE,"Sec C3, C5-C9";"SEC_C6",#N/A,FALSE,"Sec C3, C5-C9";"Sec_C7",#N/A,FALSE,"Sec C3, C5-C9";"Sec_C8",#N/A,FALSE,"Sec C3, C5-C9";"Sec_C9",#N/A,FALSE,"Sec C3, C5-C9"}</definedName>
    <definedName name="wrn.Section._.C3._.C5._.to._.C9._.Other._.Rate._.Base." hidden="1">{"Sec_C3",#N/A,FALSE,"Sec C3, C5-C9";"Sec_C5",#N/A,FALSE,"Sec C3, C5-C9";"SEC_C6",#N/A,FALSE,"Sec C3, C5-C9";"Sec_C7",#N/A,FALSE,"Sec C3, C5-C9";"Sec_C8",#N/A,FALSE,"Sec C3, C5-C9";"Sec_C9",#N/A,FALSE,"Sec C3, C5-C9"}</definedName>
    <definedName name="wrn.Section._.D." localSheetId="1" hidden="1">{"Sec_D_Sch1",#N/A,FALSE,"Section D";"Sec_D_Sch2",#N/A,FALSE,"Section D";"Sec_D_Sch3_P1",#N/A,FALSE,"Section D";"Sec_D_Sch3_P2",#N/A,FALSE,"Section D";"Sec_D_Sch5",#N/A,FALSE,"Section D";"Sec_D_Sch5A",#N/A,FALSE,"Section D";"Sec_D_Sch5B",#N/A,FALSE,"Section D";"Sec_D_Sch5C",#N/A,FALSE,"Section D";"Sec_D_Sch5D",#N/A,FALSE,"Section D";"Sec_D_Sch5E",#N/A,FALSE,"Section D";"Sec_D_Sch5F",#N/A,FALSE,"Section D";"Sec_D_Sch5G",#N/A,FALSE,"Section D";"Sec_D_Sch5H",#N/A,FALSE,"Section D";"Sec_D_Sch6",#N/A,FALSE,"Section D";"Sec_D_Sch6A",#N/A,FALSE,"Section D";"Sec_D_Sch6B",#N/A,FALSE,"Section D";"Sec_D_Sch7_P1",#N/A,FALSE,"Section D";"Sec_D_Sch7_P2",#N/A,FALSE,"Section D";"Sec_D_Sch8",#N/A,FALSE,"Section D";"Sec_D_Sch9",#N/A,FALSE,"Section D";"Sec_D_Sch9_P2",#N/A,FALSE,"Section D";"Sec_D_Sch10",#N/A,FALSE,"Section D";"Sec_D_Sch11",#N/A,FALSE,"Section D";"Sec_D_Sch12",#N/A,FALSE,"Section D";"Sec_D_Sch13",#N/A,FALSE,"Section D";"Sec_D_Sch14",#N/A,FALSE,"Section D";"Sec_D_Sch15",#N/A,FALSE,"Section D";"Sec_D_Sch16",#N/A,FALSE,"Section D";"Sec_D_Sch17",#N/A,FALSE,"Section D";"Sec_D_Sch18",#N/A,FALSE,"Section D"}</definedName>
    <definedName name="wrn.Section._.D." localSheetId="2" hidden="1">{"Sec_D_Sch1",#N/A,FALSE,"Section D";"Sec_D_Sch2",#N/A,FALSE,"Section D";"Sec_D_Sch3_P1",#N/A,FALSE,"Section D";"Sec_D_Sch3_P2",#N/A,FALSE,"Section D";"Sec_D_Sch5",#N/A,FALSE,"Section D";"Sec_D_Sch5A",#N/A,FALSE,"Section D";"Sec_D_Sch5B",#N/A,FALSE,"Section D";"Sec_D_Sch5C",#N/A,FALSE,"Section D";"Sec_D_Sch5D",#N/A,FALSE,"Section D";"Sec_D_Sch5E",#N/A,FALSE,"Section D";"Sec_D_Sch5F",#N/A,FALSE,"Section D";"Sec_D_Sch5G",#N/A,FALSE,"Section D";"Sec_D_Sch5H",#N/A,FALSE,"Section D";"Sec_D_Sch6",#N/A,FALSE,"Section D";"Sec_D_Sch6A",#N/A,FALSE,"Section D";"Sec_D_Sch6B",#N/A,FALSE,"Section D";"Sec_D_Sch7_P1",#N/A,FALSE,"Section D";"Sec_D_Sch7_P2",#N/A,FALSE,"Section D";"Sec_D_Sch8",#N/A,FALSE,"Section D";"Sec_D_Sch9",#N/A,FALSE,"Section D";"Sec_D_Sch9_P2",#N/A,FALSE,"Section D";"Sec_D_Sch10",#N/A,FALSE,"Section D";"Sec_D_Sch11",#N/A,FALSE,"Section D";"Sec_D_Sch12",#N/A,FALSE,"Section D";"Sec_D_Sch13",#N/A,FALSE,"Section D";"Sec_D_Sch14",#N/A,FALSE,"Section D";"Sec_D_Sch15",#N/A,FALSE,"Section D";"Sec_D_Sch16",#N/A,FALSE,"Section D";"Sec_D_Sch17",#N/A,FALSE,"Section D";"Sec_D_Sch18",#N/A,FALSE,"Section D"}</definedName>
    <definedName name="wrn.Section._.D." hidden="1">{"Sec_D_Sch1",#N/A,FALSE,"Section D";"Sec_D_Sch2",#N/A,FALSE,"Section D";"Sec_D_Sch3_P1",#N/A,FALSE,"Section D";"Sec_D_Sch3_P2",#N/A,FALSE,"Section D";"Sec_D_Sch5",#N/A,FALSE,"Section D";"Sec_D_Sch5A",#N/A,FALSE,"Section D";"Sec_D_Sch5B",#N/A,FALSE,"Section D";"Sec_D_Sch5C",#N/A,FALSE,"Section D";"Sec_D_Sch5D",#N/A,FALSE,"Section D";"Sec_D_Sch5E",#N/A,FALSE,"Section D";"Sec_D_Sch5F",#N/A,FALSE,"Section D";"Sec_D_Sch5G",#N/A,FALSE,"Section D";"Sec_D_Sch5H",#N/A,FALSE,"Section D";"Sec_D_Sch6",#N/A,FALSE,"Section D";"Sec_D_Sch6A",#N/A,FALSE,"Section D";"Sec_D_Sch6B",#N/A,FALSE,"Section D";"Sec_D_Sch7_P1",#N/A,FALSE,"Section D";"Sec_D_Sch7_P2",#N/A,FALSE,"Section D";"Sec_D_Sch8",#N/A,FALSE,"Section D";"Sec_D_Sch9",#N/A,FALSE,"Section D";"Sec_D_Sch9_P2",#N/A,FALSE,"Section D";"Sec_D_Sch10",#N/A,FALSE,"Section D";"Sec_D_Sch11",#N/A,FALSE,"Section D";"Sec_D_Sch12",#N/A,FALSE,"Section D";"Sec_D_Sch13",#N/A,FALSE,"Section D";"Sec_D_Sch14",#N/A,FALSE,"Section D";"Sec_D_Sch15",#N/A,FALSE,"Section D";"Sec_D_Sch16",#N/A,FALSE,"Section D";"Sec_D_Sch17",#N/A,FALSE,"Section D";"Sec_D_Sch18",#N/A,FALSE,"Section D"}</definedName>
    <definedName name="wrn.Section._.D._.2." localSheetId="1" hidden="1">{"SecD2_Sch1p1",#N/A,FALSE,"Section D-2";"SecD2_Sch1p2",#N/A,FALSE,"Section D-2"}</definedName>
    <definedName name="wrn.Section._.D._.2." localSheetId="2" hidden="1">{"SecD2_Sch1p1",#N/A,FALSE,"Section D-2";"SecD2_Sch1p2",#N/A,FALSE,"Section D-2"}</definedName>
    <definedName name="wrn.Section._.D._.2." hidden="1">{"SecD2_Sch1p1",#N/A,FALSE,"Section D-2";"SecD2_Sch1p2",#N/A,FALSE,"Section D-2"}</definedName>
    <definedName name="wrn.Section._.D._.3._.Taxes." localSheetId="1" hidden="1">{"SecD3_Sch1",#N/A,FALSE,"Section D-3";"SecD3_Sch2",#N/A,FALSE,"Section D-3";"SecD3_Sch2A",#N/A,FALSE,"Section D-3";"SecD3_Sch3",#N/A,FALSE,"Section D-3";"SecD3_Sch5",#N/A,FALSE,"Section D-3";"SecD3_Sch4",#N/A,FALSE,"Section D-3";"SecD3_Sch7",#N/A,FALSE,"Section D-3";"SecD3_Sch6",#N/A,FALSE,"Section D-3"}</definedName>
    <definedName name="wrn.Section._.D._.3._.Taxes." localSheetId="2" hidden="1">{"SecD3_Sch1",#N/A,FALSE,"Section D-3";"SecD3_Sch2",#N/A,FALSE,"Section D-3";"SecD3_Sch2A",#N/A,FALSE,"Section D-3";"SecD3_Sch3",#N/A,FALSE,"Section D-3";"SecD3_Sch5",#N/A,FALSE,"Section D-3";"SecD3_Sch4",#N/A,FALSE,"Section D-3";"SecD3_Sch7",#N/A,FALSE,"Section D-3";"SecD3_Sch6",#N/A,FALSE,"Section D-3"}</definedName>
    <definedName name="wrn.Section._.D._.3._.Taxes." hidden="1">{"SecD3_Sch1",#N/A,FALSE,"Section D-3";"SecD3_Sch2",#N/A,FALSE,"Section D-3";"SecD3_Sch2A",#N/A,FALSE,"Section D-3";"SecD3_Sch3",#N/A,FALSE,"Section D-3";"SecD3_Sch5",#N/A,FALSE,"Section D-3";"SecD3_Sch4",#N/A,FALSE,"Section D-3";"SecD3_Sch7",#N/A,FALSE,"Section D-3";"SecD3_Sch6",#N/A,FALSE,"Section D-3"}</definedName>
    <definedName name="wrn.Server._.Management._.Total._.Costs." localSheetId="1" hidden="1">{"Server Management",#N/A,FALSE,"Total Costs"}</definedName>
    <definedName name="wrn.Server._.Management._.Total._.Costs." localSheetId="2" hidden="1">{"Server Management",#N/A,FALSE,"Total Costs"}</definedName>
    <definedName name="wrn.Server._.Management._.Total._.Costs." hidden="1">{"Server Management",#N/A,FALSE,"Total Costs"}</definedName>
    <definedName name="wrn.Settlement._.Analysis." localSheetId="1" hidden="1">{"Assumptions",#N/A,FALSE,"Assumptions";"2003 - 2007 Summary",#N/A,FALSE,"Income Statement";"Summary Deferral Forecast",#N/A,FALSE,"Deferral Forecast"}</definedName>
    <definedName name="wrn.Settlement._.Analysis." localSheetId="2" hidden="1">{"Assumptions",#N/A,FALSE,"Assumptions";"2003 - 2007 Summary",#N/A,FALSE,"Income Statement";"Summary Deferral Forecast",#N/A,FALSE,"Deferral Forecast"}</definedName>
    <definedName name="wrn.Settlement._.Analysis." hidden="1">{"Assumptions",#N/A,FALSE,"Assumptions";"2003 - 2007 Summary",#N/A,FALSE,"Income Statement";"Summary Deferral Forecast",#N/A,FALSE,"Deferral Forecast"}</definedName>
    <definedName name="wrn.SumIncBalRat." localSheetId="1" hidden="1">{#N/A,#N/A,FALSE,"Summary";#N/A,#N/A,FALSE,"Income Statement";#N/A,#N/A,FALSE,"Balance Sheet";#N/A,#N/A,FALSE,"Ratios"}</definedName>
    <definedName name="wrn.SumIncBalRat." localSheetId="2" hidden="1">{#N/A,#N/A,FALSE,"Summary";#N/A,#N/A,FALSE,"Income Statement";#N/A,#N/A,FALSE,"Balance Sheet";#N/A,#N/A,FALSE,"Ratios"}</definedName>
    <definedName name="wrn.SumIncBalRat." hidden="1">{#N/A,#N/A,FALSE,"Summary";#N/A,#N/A,FALSE,"Income Statement";#N/A,#N/A,FALSE,"Balance Sheet";#N/A,#N/A,FALSE,"Ratios"}</definedName>
    <definedName name="wrn.Summary." localSheetId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" localSheetId="2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_.Print." localSheetId="1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_.Print." localSheetId="2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_.Print.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Decom" localSheetId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Decom" localSheetId="2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Decom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ED" localSheetId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ED" localSheetId="2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ED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pporting._.Calculations." localSheetId="1" hidden="1">{#N/A,#N/A,FALSE,"Work performed";#N/A,#N/A,FALSE,"Resources"}</definedName>
    <definedName name="wrn.Supporting._.Calculations." localSheetId="2" hidden="1">{#N/A,#N/A,FALSE,"Work performed";#N/A,#N/A,FALSE,"Resources"}</definedName>
    <definedName name="wrn.Supporting._.Calculations." hidden="1">{#N/A,#N/A,FALSE,"Work performed";#N/A,#N/A,FALSE,"Resources"}</definedName>
    <definedName name="wrn.tax._._Accrual09" localSheetId="1" hidden="1">{#N/A,#N/A,TRUE,"TAXPROV";#N/A,#N/A,TRUE,"FLOWTHRU";#N/A,#N/A,TRUE,"SCHEDULE M'S";#N/A,#N/A,TRUE,"PLANT M'S";#N/A,#N/A,TRUE,"TAXJE"}</definedName>
    <definedName name="wrn.tax._._Accrual09" localSheetId="2" hidden="1">{#N/A,#N/A,TRUE,"TAXPROV";#N/A,#N/A,TRUE,"FLOWTHRU";#N/A,#N/A,TRUE,"SCHEDULE M'S";#N/A,#N/A,TRUE,"PLANT M'S";#N/A,#N/A,TRUE,"TAXJE"}</definedName>
    <definedName name="wrn.tax._._Accrual09" hidden="1">{#N/A,#N/A,TRUE,"TAXPROV";#N/A,#N/A,TRUE,"FLOWTHRU";#N/A,#N/A,TRUE,"SCHEDULE M'S";#N/A,#N/A,TRUE,"PLANT M'S";#N/A,#N/A,TRUE,"TAXJE"}</definedName>
    <definedName name="wrn.Tax._.Accrual." localSheetId="1" hidden="1">{#N/A,#N/A,TRUE,"TAXPROV";#N/A,#N/A,TRUE,"FLOWTHRU";#N/A,#N/A,TRUE,"SCHEDULE M'S";#N/A,#N/A,TRUE,"PLANT M'S";#N/A,#N/A,TRUE,"TAXJE"}</definedName>
    <definedName name="wrn.Tax._.Accrual." localSheetId="2" hidden="1">{#N/A,#N/A,TRUE,"TAXPROV";#N/A,#N/A,TRUE,"FLOWTHRU";#N/A,#N/A,TRUE,"SCHEDULE M'S";#N/A,#N/A,TRUE,"PLANT M'S";#N/A,#N/A,TRUE,"TAXJE"}</definedName>
    <definedName name="wrn.Tax._.Accrual." hidden="1">{#N/A,#N/A,TRUE,"TAXPROV";#N/A,#N/A,TRUE,"FLOWTHRU";#N/A,#N/A,TRUE,"SCHEDULE M'S";#N/A,#N/A,TRUE,"PLANT M'S";#N/A,#N/A,TRUE,"TAXJE"}</definedName>
    <definedName name="wrn.TBC._.Update." localSheetId="1" hidden="1">{#N/A,#N/A,FALSE,"TABLE I";#N/A,#N/A,FALSE,"TBC Development";#N/A,#N/A,FALSE,"MTC -Tax Development";#N/A,#N/A,FALSE,"MTC - Tax descriptions";#N/A,#N/A,FALSE,"MTC -Tax True Up"}</definedName>
    <definedName name="wrn.TBC._.Update." localSheetId="2" hidden="1">{#N/A,#N/A,FALSE,"TABLE I";#N/A,#N/A,FALSE,"TBC Development";#N/A,#N/A,FALSE,"MTC -Tax Development";#N/A,#N/A,FALSE,"MTC - Tax descriptions";#N/A,#N/A,FALSE,"MTC -Tax True Up"}</definedName>
    <definedName name="wrn.TBC._.Update." hidden="1">{#N/A,#N/A,FALSE,"TABLE I";#N/A,#N/A,FALSE,"TBC Development";#N/A,#N/A,FALSE,"MTC -Tax Development";#N/A,#N/A,FALSE,"MTC - Tax descriptions";#N/A,#N/A,FALSE,"MTC -Tax True Up"}</definedName>
    <definedName name="wrn.Unit._.2." localSheetId="1" hidden="1">{#N/A,#N/A,TRUE,"Forecast";#N/A,#N/A,TRUE,"Cap U2";#N/A,#N/A,TRUE,"Exp U2";#N/A,#N/A,TRUE,"II U2"}</definedName>
    <definedName name="wrn.Unit._.2." localSheetId="2" hidden="1">{#N/A,#N/A,TRUE,"Forecast";#N/A,#N/A,TRUE,"Cap U2";#N/A,#N/A,TRUE,"Exp U2";#N/A,#N/A,TRUE,"II U2"}</definedName>
    <definedName name="wrn.Unit._.2." hidden="1">{#N/A,#N/A,TRUE,"Forecast";#N/A,#N/A,TRUE,"Cap U2";#N/A,#N/A,TRUE,"Exp U2";#N/A,#N/A,TRUE,"II U2"}</definedName>
    <definedName name="wrn.Valuation._.Summary." localSheetId="1" hidden="1">{"KPM (2015)",#N/A,FALSE,"Key Performance Measures";"Arvida HS (Valuation)",#N/A,FALSE,"Arvida HS";"Arvida PB (Valuation)",#N/A,FALSE,"Arvida PB";"Beauharnois (Valuation)",#N/A,FALSE,"Beauharnois";"Shawinigan (Valuation)",#N/A,FALSE,"Shawinigan";"Isle Maligne (Valuation)",#N/A,FALSE,"Isle Maligne";"Alma (Valuation)",#N/A,FALSE,"Alma";"Grande Baie (Valuation)",#N/A,FALSE,"Grande Baie";"Laterriere (Valuation)",#N/A,FALSE,"Laterriere";"Kitimat (Valuation)",#N/A,FALSE,"Kitimat";"Sebree (Valuation)",#N/A,FALSE,"Sebree";"EEQ Power (Valuation)",#N/A,FALSE,"EEQ Power";"BC Power (Valuation)",#N/A,FALSE,"BC Power";"Other NA Primary (Valuation)",#N/A,FALSE,"Other Primary";"Metal Trading (Valuation)",#N/A,FALSE,"Metal Trading";"Primary OHs (2015)",#N/A,FALSE,"Primary Metals Group OHs";"Beauport (Valuation)",#N/A,FALSE,"Beauport"}</definedName>
    <definedName name="wrn.Valuation._.Summary." localSheetId="2" hidden="1">{"KPM (2015)",#N/A,FALSE,"Key Performance Measures";"Arvida HS (Valuation)",#N/A,FALSE,"Arvida HS";"Arvida PB (Valuation)",#N/A,FALSE,"Arvida PB";"Beauharnois (Valuation)",#N/A,FALSE,"Beauharnois";"Shawinigan (Valuation)",#N/A,FALSE,"Shawinigan";"Isle Maligne (Valuation)",#N/A,FALSE,"Isle Maligne";"Alma (Valuation)",#N/A,FALSE,"Alma";"Grande Baie (Valuation)",#N/A,FALSE,"Grande Baie";"Laterriere (Valuation)",#N/A,FALSE,"Laterriere";"Kitimat (Valuation)",#N/A,FALSE,"Kitimat";"Sebree (Valuation)",#N/A,FALSE,"Sebree";"EEQ Power (Valuation)",#N/A,FALSE,"EEQ Power";"BC Power (Valuation)",#N/A,FALSE,"BC Power";"Other NA Primary (Valuation)",#N/A,FALSE,"Other Primary";"Metal Trading (Valuation)",#N/A,FALSE,"Metal Trading";"Primary OHs (2015)",#N/A,FALSE,"Primary Metals Group OHs";"Beauport (Valuation)",#N/A,FALSE,"Beauport"}</definedName>
    <definedName name="wrn.Valuation._.Summary." hidden="1">{"KPM (2015)",#N/A,FALSE,"Key Performance Measures";"Arvida HS (Valuation)",#N/A,FALSE,"Arvida HS";"Arvida PB (Valuation)",#N/A,FALSE,"Arvida PB";"Beauharnois (Valuation)",#N/A,FALSE,"Beauharnois";"Shawinigan (Valuation)",#N/A,FALSE,"Shawinigan";"Isle Maligne (Valuation)",#N/A,FALSE,"Isle Maligne";"Alma (Valuation)",#N/A,FALSE,"Alma";"Grande Baie (Valuation)",#N/A,FALSE,"Grande Baie";"Laterriere (Valuation)",#N/A,FALSE,"Laterriere";"Kitimat (Valuation)",#N/A,FALSE,"Kitimat";"Sebree (Valuation)",#N/A,FALSE,"Sebree";"EEQ Power (Valuation)",#N/A,FALSE,"EEQ Power";"BC Power (Valuation)",#N/A,FALSE,"BC Power";"Other NA Primary (Valuation)",#N/A,FALSE,"Other Primary";"Metal Trading (Valuation)",#N/A,FALSE,"Metal Trading";"Primary OHs (2015)",#N/A,FALSE,"Primary Metals Group OHs";"Beauport (Valuation)",#N/A,FALSE,"Beauport"}</definedName>
    <definedName name="wrn.WP._.FERC." localSheetId="1" hidden="1">{"WP_FERC08_AdjP1",#N/A,FALSE,"WPs";"WP_FERC08_AdjP2",#N/A,FALSE,"WPs";"WP_FERC08_AdjP3",#N/A,FALSE,"WPs";"WP_FERC08_P1",#N/A,FALSE,"WPs";"WP_FERC08_P2",#N/A,FALSE,"WPs";"WP_FERC08_P3",#N/A,FALSE,"WPs";"WP_FERC07_P1",#N/A,FALSE,"WPs";"WP_FERC07_P2",#N/A,FALSE,"WPs";"WP_FERC07_P3",#N/A,FALSE,"WPs"}</definedName>
    <definedName name="wrn.WP._.FERC." localSheetId="2" hidden="1">{"WP_FERC08_AdjP1",#N/A,FALSE,"WPs";"WP_FERC08_AdjP2",#N/A,FALSE,"WPs";"WP_FERC08_AdjP3",#N/A,FALSE,"WPs";"WP_FERC08_P1",#N/A,FALSE,"WPs";"WP_FERC08_P2",#N/A,FALSE,"WPs";"WP_FERC08_P3",#N/A,FALSE,"WPs";"WP_FERC07_P1",#N/A,FALSE,"WPs";"WP_FERC07_P2",#N/A,FALSE,"WPs";"WP_FERC07_P3",#N/A,FALSE,"WPs"}</definedName>
    <definedName name="wrn.WP._.FERC." hidden="1">{"WP_FERC08_AdjP1",#N/A,FALSE,"WPs";"WP_FERC08_AdjP2",#N/A,FALSE,"WPs";"WP_FERC08_AdjP3",#N/A,FALSE,"WPs";"WP_FERC08_P1",#N/A,FALSE,"WPs";"WP_FERC08_P2",#N/A,FALSE,"WPs";"WP_FERC08_P3",#N/A,FALSE,"WPs";"WP_FERC07_P1",#N/A,FALSE,"WPs";"WP_FERC07_P2",#N/A,FALSE,"WPs";"WP_FERC07_P3",#N/A,FALSE,"WPs"}</definedName>
    <definedName name="wrn.YearEnd." localSheetId="1" hidden="1">{"Factors Pages 1-2",#N/A,FALSE,"Variables";"Factors Page 3",#N/A,FALSE,"Variables";"Factors Page 4",#N/A,FALSE,"Variables";"Factors Page 5",#N/A,FALSE,"Variables";"YE Pages 7-26",#N/A,FALSE,"Variables"}</definedName>
    <definedName name="wrn.YearEnd." localSheetId="2" hidden="1">{"Factors Pages 1-2",#N/A,FALSE,"Variables";"Factors Page 3",#N/A,FALSE,"Variables";"Factors Page 4",#N/A,FALSE,"Variables";"Factors Page 5",#N/A,FALSE,"Variables";"YE Pages 7-26",#N/A,FALSE,"Variables"}</definedName>
    <definedName name="wrn.YearEnd." hidden="1">{"Factors Pages 1-2",#N/A,FALSE,"Variables";"Factors Page 3",#N/A,FALSE,"Variables";"Factors Page 4",#N/A,FALSE,"Variables";"Factors Page 5",#N/A,FALSE,"Variables";"YE Pages 7-26",#N/A,FALSE,"Variables"}</definedName>
    <definedName name="wrn_otpt" localSheetId="1" hidden="1">{"DCF","UPSIDE CASE",FALSE,"Sheet1";"DCF","BASE CASE",FALSE,"Sheet1";"DCF","DOWNSIDE CASE",FALSE,"Sheet1"}</definedName>
    <definedName name="wrn_otpt" localSheetId="2" hidden="1">{"DCF","UPSIDE CASE",FALSE,"Sheet1";"DCF","BASE CASE",FALSE,"Sheet1";"DCF","DOWNSIDE CASE",FALSE,"Sheet1"}</definedName>
    <definedName name="wrn_otpt" hidden="1">{"DCF","UPSIDE CASE",FALSE,"Sheet1";"DCF","BASE CASE",FALSE,"Sheet1";"DCF","DOWNSIDE CASE",FALSE,"Sheet1"}</definedName>
    <definedName name="WS">#REF!</definedName>
    <definedName name="WSRETAIL">#REF!</definedName>
    <definedName name="WWa740b7c269bc4fc4894843b770aad37f_A787" hidden="1">#REF!</definedName>
    <definedName name="WWB1P1">#REF!</definedName>
    <definedName name="WWB1P2">#REF!</definedName>
    <definedName name="WWB1P3">#REF!</definedName>
    <definedName name="WWB2P1">#REF!</definedName>
    <definedName name="WWB2P10">#REF!</definedName>
    <definedName name="WWB2P11">#REF!</definedName>
    <definedName name="WWB2P12">#REF!</definedName>
    <definedName name="WWB2P2">#REF!</definedName>
    <definedName name="WWB2P3">#REF!</definedName>
    <definedName name="WWB2P4">#REF!</definedName>
    <definedName name="WWB2P5">#REF!</definedName>
    <definedName name="WWB2P6">#REF!</definedName>
    <definedName name="WWB2P7">#REF!</definedName>
    <definedName name="WWB2P8">#REF!</definedName>
    <definedName name="WWB2P9">#REF!</definedName>
    <definedName name="WWB3P1">#REF!</definedName>
    <definedName name="WWB4P1">#REF!</definedName>
    <definedName name="WWB5P1">#REF!</definedName>
    <definedName name="WWB5P2">#REF!</definedName>
    <definedName name="WWB8P1">#REF!</definedName>
    <definedName name="WWB8P2">#REF!</definedName>
    <definedName name="WWB8P3">#REF!</definedName>
    <definedName name="wwrrnn" localSheetId="1" hidden="1">{#N/A,#N/A,TRUE,"Forecast";#N/A,#N/A,TRUE,"Cap U2";#N/A,#N/A,TRUE,"Exp U2";#N/A,#N/A,TRUE,"II U2"}</definedName>
    <definedName name="wwrrnn" localSheetId="2" hidden="1">{#N/A,#N/A,TRUE,"Forecast";#N/A,#N/A,TRUE,"Cap U2";#N/A,#N/A,TRUE,"Exp U2";#N/A,#N/A,TRUE,"II U2"}</definedName>
    <definedName name="wwrrnn" hidden="1">{#N/A,#N/A,TRUE,"Forecast";#N/A,#N/A,TRUE,"Cap U2";#N/A,#N/A,TRUE,"Exp U2";#N/A,#N/A,TRUE,"II U2"}</definedName>
    <definedName name="www" localSheetId="1" hidden="1">{#N/A,#N/A,FALSE,"O&amp;M by processes";#N/A,#N/A,FALSE,"Elec Act vs Bud";#N/A,#N/A,FALSE,"G&amp;A";#N/A,#N/A,FALSE,"BGS";#N/A,#N/A,FALSE,"Res Cost"}</definedName>
    <definedName name="www" localSheetId="2" hidden="1">{#N/A,#N/A,FALSE,"O&amp;M by processes";#N/A,#N/A,FALSE,"Elec Act vs Bud";#N/A,#N/A,FALSE,"G&amp;A";#N/A,#N/A,FALSE,"BGS";#N/A,#N/A,FALSE,"Res Cost"}</definedName>
    <definedName name="www" hidden="1">{#N/A,#N/A,FALSE,"O&amp;M by processes";#N/A,#N/A,FALSE,"Elec Act vs Bud";#N/A,#N/A,FALSE,"G&amp;A";#N/A,#N/A,FALSE,"BGS";#N/A,#N/A,FALSE,"Res Cost"}</definedName>
    <definedName name="x" localSheetId="1" hidden="1">{#N/A,#N/A,FALSE,"O&amp;M by processes";#N/A,#N/A,FALSE,"Elec Act vs Bud";#N/A,#N/A,FALSE,"G&amp;A";#N/A,#N/A,FALSE,"BGS";#N/A,#N/A,FALSE,"Res Cost"}</definedName>
    <definedName name="x" localSheetId="2" hidden="1">{#N/A,#N/A,FALSE,"O&amp;M by processes";#N/A,#N/A,FALSE,"Elec Act vs Bud";#N/A,#N/A,FALSE,"G&amp;A";#N/A,#N/A,FALSE,"BGS";#N/A,#N/A,FALSE,"Res Cost"}</definedName>
    <definedName name="x" hidden="1">{#N/A,#N/A,FALSE,"O&amp;M by processes";#N/A,#N/A,FALSE,"Elec Act vs Bud";#N/A,#N/A,FALSE,"G&amp;A";#N/A,#N/A,FALSE,"BGS";#N/A,#N/A,FALSE,"Res Cost"}</definedName>
    <definedName name="xa" localSheetId="1" hidden="1">{"'Metretek HTML'!$A$7:$W$42"}</definedName>
    <definedName name="xa" localSheetId="2" hidden="1">{"'Metretek HTML'!$A$7:$W$42"}</definedName>
    <definedName name="xa" hidden="1">{"'Metretek HTML'!$A$7:$W$42"}</definedName>
    <definedName name="XAnalysis">#REF!</definedName>
    <definedName name="xcvxvx">#REF!</definedName>
    <definedName name="XLRG_GE">#REF!</definedName>
    <definedName name="XLRG_GJ">#REF!</definedName>
    <definedName name="xls" localSheetId="1" hidden="1">{"'Metretek HTML'!$A$7:$W$42"}</definedName>
    <definedName name="xls" localSheetId="2" hidden="1">{"'Metretek HTML'!$A$7:$W$42"}</definedName>
    <definedName name="xls" hidden="1">{"'Metretek HTML'!$A$7:$W$42"}</definedName>
    <definedName name="Xmission">#N/A</definedName>
    <definedName name="Xmissionc">#N/A</definedName>
    <definedName name="XO" localSheetId="1" hidden="1">{"'Metretek HTML'!$A$7:$W$42"}</definedName>
    <definedName name="XO" localSheetId="2" hidden="1">{"'Metretek HTML'!$A$7:$W$42"}</definedName>
    <definedName name="XO" hidden="1">{"'Metretek HTML'!$A$7:$W$42"}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6</definedName>
    <definedName name="XRefCopy1" hidden="1">#REF!</definedName>
    <definedName name="XRefCopy1Row" hidden="1">#REF!</definedName>
    <definedName name="XRefCopy2" hidden="1">#REF!</definedName>
    <definedName name="XRefCopy3" hidden="1">#REF!</definedName>
    <definedName name="XRefCopy3Row" hidden="1">#REF!</definedName>
    <definedName name="XRefCopy4" hidden="1">#REF!</definedName>
    <definedName name="XRefCopy5" hidden="1">#REF!</definedName>
    <definedName name="XRefCopy6" hidden="1">#REF!</definedName>
    <definedName name="XRefCopy7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9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RangeCount" hidden="1">7</definedName>
    <definedName name="xs" localSheetId="1" hidden="1">{"'Metretek HTML'!$A$7:$W$42"}</definedName>
    <definedName name="xs" localSheetId="2" hidden="1">{"'Metretek HTML'!$A$7:$W$42"}</definedName>
    <definedName name="xs" hidden="1">{"'Metretek HTML'!$A$7:$W$42"}</definedName>
    <definedName name="xTc">#REF!</definedName>
    <definedName name="xvsdgsgfsf">#REF!</definedName>
    <definedName name="xvxvxzvxc">#REF!</definedName>
    <definedName name="xx" localSheetId="1">{"'Metretek HTML'!$A$7:$W$42"}</definedName>
    <definedName name="xx" localSheetId="2">{"'Metretek HTML'!$A$7:$W$42"}</definedName>
    <definedName name="xx">{"'Metretek HTML'!$A$7:$W$42"}</definedName>
    <definedName name="xxanalysis">#REF!</definedName>
    <definedName name="xxx" localSheetId="1" hidden="1">{#N/A,#N/A,TRUE,"TAXPROV";#N/A,#N/A,TRUE,"FLOWTHRU";#N/A,#N/A,TRUE,"SCHEDULE M'S";#N/A,#N/A,TRUE,"PLANT M'S";#N/A,#N/A,TRUE,"TAXJE"}</definedName>
    <definedName name="xxx" localSheetId="2" hidden="1">{#N/A,#N/A,TRUE,"TAXPROV";#N/A,#N/A,TRUE,"FLOWTHRU";#N/A,#N/A,TRUE,"SCHEDULE M'S";#N/A,#N/A,TRUE,"PLANT M'S";#N/A,#N/A,TRUE,"TAXJE"}</definedName>
    <definedName name="xxx" hidden="1">{#N/A,#N/A,TRUE,"TAXPROV";#N/A,#N/A,TRUE,"FLOWTHRU";#N/A,#N/A,TRUE,"SCHEDULE M'S";#N/A,#N/A,TRUE,"PLANT M'S";#N/A,#N/A,TRUE,"TAXJE"}</definedName>
    <definedName name="xxxana">#REF!</definedName>
    <definedName name="xxxvv">#REF!</definedName>
    <definedName name="xxxx" localSheetId="1" hidden="1">{#N/A,#N/A,FALSE,"O&amp;M by processes";#N/A,#N/A,FALSE,"Elec Act vs Bud";#N/A,#N/A,FALSE,"G&amp;A";#N/A,#N/A,FALSE,"BGS";#N/A,#N/A,FALSE,"Res Cost"}</definedName>
    <definedName name="xxxx" localSheetId="2" hidden="1">{#N/A,#N/A,FALSE,"O&amp;M by processes";#N/A,#N/A,FALSE,"Elec Act vs Bud";#N/A,#N/A,FALSE,"G&amp;A";#N/A,#N/A,FALSE,"BGS";#N/A,#N/A,FALSE,"Res Cost"}</definedName>
    <definedName name="xxxx" hidden="1">{#N/A,#N/A,FALSE,"O&amp;M by processes";#N/A,#N/A,FALSE,"Elec Act vs Bud";#N/A,#N/A,FALSE,"G&amp;A";#N/A,#N/A,FALSE,"BGS";#N/A,#N/A,FALSE,"Res Cost"}</definedName>
    <definedName name="xxxxab">#REF!</definedName>
    <definedName name="xxxxanalysis">#REF!</definedName>
    <definedName name="xxxxsd">#REF!</definedName>
    <definedName name="xxxxxanalysis">#REF!</definedName>
    <definedName name="xxxxxxx" localSheetId="1" hidden="1">{"'Metretek HTML'!$A$7:$W$42"}</definedName>
    <definedName name="xxxxxxx" localSheetId="2" hidden="1">{"'Metretek HTML'!$A$7:$W$42"}</definedName>
    <definedName name="xxxxxxx" hidden="1">{"'Metretek HTML'!$A$7:$W$42"}</definedName>
    <definedName name="XXXXXXXXXXXXXX" localSheetId="1" hidden="1">{"'Metretek HTML'!$A$7:$W$42"}</definedName>
    <definedName name="XXXXXXXXXXXXXX" localSheetId="2" hidden="1">{"'Metretek HTML'!$A$7:$W$42"}</definedName>
    <definedName name="XXXXXXXXXXXXXX" hidden="1">{"'Metretek HTML'!$A$7:$W$42"}</definedName>
    <definedName name="xy" localSheetId="1" hidden="1">{"'Metretek HTML'!$A$7:$W$42"}</definedName>
    <definedName name="xy" localSheetId="2" hidden="1">{"'Metretek HTML'!$A$7:$W$42"}</definedName>
    <definedName name="xy" hidden="1">{"'Metretek HTML'!$A$7:$W$42"}</definedName>
    <definedName name="xyz">#REF!</definedName>
    <definedName name="XZ" localSheetId="1" hidden="1">{"'Metretek HTML'!$A$7:$W$42"}</definedName>
    <definedName name="XZ" localSheetId="2" hidden="1">{"'Metretek HTML'!$A$7:$W$42"}</definedName>
    <definedName name="XZ" hidden="1">{"'Metretek HTML'!$A$7:$W$42"}</definedName>
    <definedName name="xzczczczxc">#REF!</definedName>
    <definedName name="y">#REF!</definedName>
    <definedName name="yahoo">#REF!</definedName>
    <definedName name="Yates_Center_E_P">#REF!</definedName>
    <definedName name="YEAct">#REF!</definedName>
    <definedName name="year" localSheetId="1" hidden="1">{"'Metretek HTML'!$A$7:$W$42"}</definedName>
    <definedName name="year" localSheetId="2" hidden="1">{"'Metretek HTML'!$A$7:$W$42"}</definedName>
    <definedName name="year" hidden="1">{"'Metretek HTML'!$A$7:$W$42"}</definedName>
    <definedName name="Year_2001">#REF!</definedName>
    <definedName name="Year_2002">#REF!</definedName>
    <definedName name="Year_2003">#REF!</definedName>
    <definedName name="Year_2004">#REF!</definedName>
    <definedName name="Year_2005">#REF!</definedName>
    <definedName name="Year_2006">#REF!</definedName>
    <definedName name="Year_2007">#REF!</definedName>
    <definedName name="YEAR_FIRST_BENEFIT" localSheetId="1">YEAR(MIN(DATES_BUY))</definedName>
    <definedName name="YEAR_FIRST_BENEFIT" localSheetId="2">YEAR(MIN(DATES_BUY))</definedName>
    <definedName name="YEAR_FIRST_BENEFIT">YEAR(MIN(DATES_BUY))</definedName>
    <definedName name="Year_Frac">#REF!</definedName>
    <definedName name="YEAR1">#REF!</definedName>
    <definedName name="Year4BGS">#REF!</definedName>
    <definedName name="YearLIst">#REF!</definedName>
    <definedName name="YEARLY">#REF!</definedName>
    <definedName name="YearstoUltimateTrend">#REF!</definedName>
    <definedName name="YearstoUltimateTrendDental">#REF!</definedName>
    <definedName name="YearstoUltimateTrendMedical">#REF!</definedName>
    <definedName name="yeartodate">#REF!</definedName>
    <definedName name="YEBudVar">#REF!</definedName>
    <definedName name="YEDATE">#REF!</definedName>
    <definedName name="YEQtrVar">#REF!</definedName>
    <definedName name="YES">#REF!</definedName>
    <definedName name="YesNo">#REF!</definedName>
    <definedName name="yippee">#REF!</definedName>
    <definedName name="YORK_COUNTY">#REF!</definedName>
    <definedName name="YR_2005">#REF!</definedName>
    <definedName name="YR_2006">#REF!</definedName>
    <definedName name="YR_2007">#REF!</definedName>
    <definedName name="YR_2008">#REF!</definedName>
    <definedName name="Yr1CumCF">#REF!</definedName>
    <definedName name="Yr1NetCF">#REF!</definedName>
    <definedName name="Yr2CumCF">#REF!</definedName>
    <definedName name="Yr2NetCF">#REF!</definedName>
    <definedName name="Yr3CumCF">#REF!</definedName>
    <definedName name="Yr3NetCF">#REF!</definedName>
    <definedName name="Yr4CumCF">#REF!</definedName>
    <definedName name="Yr4NetCF">#REF!</definedName>
    <definedName name="Yr5CumCF">#REF!</definedName>
    <definedName name="Yr5NetCF">#REF!</definedName>
    <definedName name="yrtm1">#REF!</definedName>
    <definedName name="yrtm2">#REF!</definedName>
    <definedName name="yrtm3">#REF!</definedName>
    <definedName name="yrtm4">#REF!</definedName>
    <definedName name="yryryrr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ryryrr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ryryr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td">#REF!</definedName>
    <definedName name="YTD_Provision">#REF!</definedName>
    <definedName name="YTD_Provision2">#REF!</definedName>
    <definedName name="YTDAct">#REF!</definedName>
    <definedName name="YtdActCapWC">#REF!</definedName>
    <definedName name="YTDBudVar">#REF!</definedName>
    <definedName name="YTDCFLE">#REF!</definedName>
    <definedName name="ytdcolumn">#REF!</definedName>
    <definedName name="YTDMTM">#REF!</definedName>
    <definedName name="YTDQtrVar">#REF!</definedName>
    <definedName name="ytdshares">#N/A</definedName>
    <definedName name="YTDTGL">#REF!</definedName>
    <definedName name="YTDtot">#REF!</definedName>
    <definedName name="YtdVarBCapWC">#REF!</definedName>
    <definedName name="YtdVarQCapWC">#REF!</definedName>
    <definedName name="yuitrir" localSheetId="1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yuitrir" localSheetId="2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yuitrir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yy" localSheetId="1" hidden="1">{"'Metretek HTML'!$A$7:$W$42"}</definedName>
    <definedName name="yy" localSheetId="2" hidden="1">{"'Metretek HTML'!$A$7:$W$42"}</definedName>
    <definedName name="yy" hidden="1">{"'Metretek HTML'!$A$7:$W$42"}</definedName>
    <definedName name="YYEActCapWC">#REF!</definedName>
    <definedName name="YYEVarBCapWC">#REF!</definedName>
    <definedName name="YYEVarQCapWC">#REF!</definedName>
    <definedName name="yyy" localSheetId="1" hidden="1">{#N/A,#N/A,FALSE,"Sheet1"}</definedName>
    <definedName name="yyy" localSheetId="2" hidden="1">{#N/A,#N/A,FALSE,"Sheet1"}</definedName>
    <definedName name="yyy" hidden="1">{#N/A,#N/A,FALSE,"Sheet1"}</definedName>
    <definedName name="z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_0F31EE74_9E67_46FB_A48E_0B8C7956D38D_.wvu.Cols" hidden="1">#REF!</definedName>
    <definedName name="Z_0F31EE74_9E67_46FB_A48E_0B8C7956D38D_.wvu.PrintArea" hidden="1">#REF!</definedName>
    <definedName name="Z_0F31EE74_9E67_46FB_A48E_0B8C7956D38D_.wvu.PrintTitles" hidden="1">#REF!</definedName>
    <definedName name="Z_0FCF73FF_9AC8_438D_9966_804915986B36_.wvu.PrintArea" hidden="1">#REF!</definedName>
    <definedName name="Z_0FCF73FF_9AC8_438D_9966_804915986B36_.wvu.PrintTitles" hidden="1">#REF!</definedName>
    <definedName name="Z_2AB7E035_F651_11D6_AD9F_005004545556_.wvu.PrintTitles" hidden="1">#REF!,#REF!</definedName>
    <definedName name="Z_B7A05E1E_93CE_40AF_8215_EED8EE94C1F4_.wvu.PrintArea" hidden="1">#REF!</definedName>
    <definedName name="zaph">#REF!</definedName>
    <definedName name="ZDaysPerWeek">7</definedName>
    <definedName name="zero">0</definedName>
    <definedName name="ZERO_SUPRESS">#REF!</definedName>
    <definedName name="Zone_Inputs">#REF!,#REF!,#REF!,#REF!,#REF!,#REF!,#REF!,#REF!,#REF!,#REF!,#REF!,#REF!,#REF!,#REF!,#REF!,#REF!,#REF!,#REF!,#REF!,#REF!,#REF!,#REF!,#REF!,#REF!,#REF!,#REF!,#REF!,#REF!,#REF!</definedName>
    <definedName name="ZShowCode1">"New"</definedName>
    <definedName name="ZShowCode2">"Approved"</definedName>
    <definedName name="Zxczxczczc">#REF!</definedName>
    <definedName name="zxdc">#REF!</definedName>
    <definedName name="zxfg" hidden="1">#REF!</definedName>
    <definedName name="ZZ_EVCOMOPTS" hidden="1">10</definedName>
    <definedName name="ZZDECTAB">"X"</definedName>
    <definedName name="zzz">#N/A</definedName>
    <definedName name="zzzz">#REF!</definedName>
    <definedName name="zzzzzzzz1" localSheetId="1">'2. AFUDC Equity Incurred'!zzzzzzzz1</definedName>
    <definedName name="zzzzzzzz1" localSheetId="2">'3. Depreciation Rates'!zzzzzzzz1</definedName>
    <definedName name="zzzzzzzz1">[0]!zzzzzzzz1</definedName>
    <definedName name="zzzzzzzz7" localSheetId="1">{0,0,0,0,0,0}</definedName>
    <definedName name="zzzzzzzz7" localSheetId="2">{0,0,0,0,0,0}</definedName>
    <definedName name="zzzzzzzz7">{0,0,0,0,0,0}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27" i="1" l="1"/>
  <c r="AX28" i="1"/>
  <c r="AV32" i="1"/>
  <c r="F28" i="1"/>
  <c r="L29" i="2"/>
  <c r="D28" i="1" s="1"/>
  <c r="AZ28" i="1" s="1"/>
  <c r="H29" i="2"/>
  <c r="H10" i="3"/>
  <c r="J10" i="3" s="1"/>
  <c r="H11" i="3"/>
  <c r="J11" i="3" s="1"/>
  <c r="H12" i="3"/>
  <c r="H13" i="3"/>
  <c r="H14" i="3"/>
  <c r="H15" i="3"/>
  <c r="H16" i="3"/>
  <c r="H17" i="3"/>
  <c r="H18" i="3"/>
  <c r="H19" i="3"/>
  <c r="H9" i="3"/>
  <c r="D21" i="3" l="1"/>
  <c r="J19" i="3" s="1"/>
  <c r="J14" i="3"/>
  <c r="J13" i="3"/>
  <c r="J12" i="3" l="1"/>
  <c r="J15" i="3"/>
  <c r="J18" i="3"/>
  <c r="J16" i="3"/>
  <c r="J17" i="3"/>
  <c r="AV28" i="1"/>
  <c r="J9" i="3"/>
  <c r="J21" i="3" l="1"/>
  <c r="H21" i="3"/>
  <c r="F9" i="1" l="1"/>
  <c r="AV9" i="1" s="1"/>
  <c r="F10" i="1"/>
  <c r="AV10" i="1" s="1"/>
  <c r="F11" i="1"/>
  <c r="AV11" i="1" s="1"/>
  <c r="F12" i="1"/>
  <c r="AV12" i="1" s="1"/>
  <c r="F13" i="1"/>
  <c r="AV13" i="1" s="1"/>
  <c r="F14" i="1"/>
  <c r="AV14" i="1" s="1"/>
  <c r="F15" i="1"/>
  <c r="AV15" i="1" s="1"/>
  <c r="F16" i="1"/>
  <c r="AV16" i="1" s="1"/>
  <c r="F17" i="1"/>
  <c r="AV17" i="1" s="1"/>
  <c r="F18" i="1"/>
  <c r="AV18" i="1" s="1"/>
  <c r="F19" i="1"/>
  <c r="AV19" i="1" s="1"/>
  <c r="F20" i="1"/>
  <c r="AV20" i="1" s="1"/>
  <c r="F21" i="1"/>
  <c r="AV21" i="1" s="1"/>
  <c r="F23" i="1"/>
  <c r="AV23" i="1" s="1"/>
  <c r="F24" i="1"/>
  <c r="AV24" i="1" s="1"/>
  <c r="F25" i="1"/>
  <c r="AV25" i="1" s="1"/>
  <c r="F26" i="1"/>
  <c r="AV26" i="1" s="1"/>
  <c r="F27" i="1"/>
  <c r="AV27" i="1" s="1"/>
  <c r="F8" i="1"/>
  <c r="AV8" i="1" s="1"/>
  <c r="D320" i="3"/>
  <c r="D319" i="3"/>
  <c r="D318" i="3"/>
  <c r="D317" i="3"/>
  <c r="D316" i="3"/>
  <c r="D315" i="3"/>
  <c r="D314" i="3"/>
  <c r="D313" i="3"/>
  <c r="D312" i="3"/>
  <c r="D304" i="3"/>
  <c r="D303" i="3"/>
  <c r="D302" i="3"/>
  <c r="D301" i="3"/>
  <c r="D300" i="3"/>
  <c r="D299" i="3"/>
  <c r="D298" i="3"/>
  <c r="D297" i="3"/>
  <c r="D296" i="3"/>
  <c r="D289" i="3"/>
  <c r="D288" i="3"/>
  <c r="D287" i="3"/>
  <c r="D286" i="3"/>
  <c r="D285" i="3"/>
  <c r="D284" i="3"/>
  <c r="D283" i="3"/>
  <c r="D282" i="3"/>
  <c r="D281" i="3"/>
  <c r="D273" i="3"/>
  <c r="D272" i="3"/>
  <c r="D271" i="3"/>
  <c r="D270" i="3"/>
  <c r="D269" i="3"/>
  <c r="D266" i="3"/>
  <c r="D259" i="3"/>
  <c r="D258" i="3"/>
  <c r="D257" i="3"/>
  <c r="D256" i="3"/>
  <c r="D255" i="3"/>
  <c r="D254" i="3"/>
  <c r="D253" i="3"/>
  <c r="D252" i="3"/>
  <c r="D251" i="3"/>
  <c r="D243" i="3"/>
  <c r="D242" i="3"/>
  <c r="D241" i="3"/>
  <c r="D240" i="3"/>
  <c r="D239" i="3"/>
  <c r="D238" i="3"/>
  <c r="D237" i="3"/>
  <c r="D246" i="3" s="1"/>
  <c r="H244" i="3" s="1"/>
  <c r="J244" i="3" s="1"/>
  <c r="D236" i="3"/>
  <c r="D226" i="3"/>
  <c r="D225" i="3"/>
  <c r="D224" i="3"/>
  <c r="D223" i="3"/>
  <c r="D221" i="3"/>
  <c r="D214" i="3"/>
  <c r="D213" i="3"/>
  <c r="D212" i="3"/>
  <c r="D211" i="3"/>
  <c r="D210" i="3"/>
  <c r="D209" i="3"/>
  <c r="D208" i="3"/>
  <c r="D207" i="3"/>
  <c r="D206" i="3"/>
  <c r="D198" i="3"/>
  <c r="D197" i="3"/>
  <c r="D196" i="3"/>
  <c r="D195" i="3"/>
  <c r="D194" i="3"/>
  <c r="D193" i="3"/>
  <c r="D192" i="3"/>
  <c r="D191" i="3"/>
  <c r="D201" i="3" s="1"/>
  <c r="H199" i="3" s="1"/>
  <c r="J199" i="3" s="1"/>
  <c r="D184" i="3"/>
  <c r="D183" i="3"/>
  <c r="D182" i="3"/>
  <c r="D181" i="3"/>
  <c r="D180" i="3"/>
  <c r="D178" i="3"/>
  <c r="D177" i="3"/>
  <c r="D176" i="3"/>
  <c r="D169" i="3"/>
  <c r="D168" i="3"/>
  <c r="D167" i="3"/>
  <c r="D166" i="3"/>
  <c r="D165" i="3"/>
  <c r="D164" i="3"/>
  <c r="D163" i="3"/>
  <c r="D162" i="3"/>
  <c r="D161" i="3"/>
  <c r="D171" i="3" s="1"/>
  <c r="D154" i="3"/>
  <c r="D153" i="3"/>
  <c r="D152" i="3"/>
  <c r="D151" i="3"/>
  <c r="D150" i="3"/>
  <c r="D149" i="3"/>
  <c r="D148" i="3"/>
  <c r="D147" i="3"/>
  <c r="D146" i="3"/>
  <c r="D139" i="3"/>
  <c r="D138" i="3"/>
  <c r="D137" i="3"/>
  <c r="D136" i="3"/>
  <c r="D135" i="3"/>
  <c r="D134" i="3"/>
  <c r="D133" i="3"/>
  <c r="D132" i="3"/>
  <c r="D126" i="3"/>
  <c r="H118" i="3" s="1"/>
  <c r="J118" i="3" s="1"/>
  <c r="H124" i="3"/>
  <c r="J124" i="3" s="1"/>
  <c r="H122" i="3"/>
  <c r="J122" i="3" s="1"/>
  <c r="H121" i="3"/>
  <c r="J121" i="3" s="1"/>
  <c r="H120" i="3"/>
  <c r="J120" i="3" s="1"/>
  <c r="H119" i="3"/>
  <c r="J119" i="3" s="1"/>
  <c r="D109" i="3"/>
  <c r="D108" i="3"/>
  <c r="D107" i="3"/>
  <c r="D106" i="3"/>
  <c r="D105" i="3"/>
  <c r="D104" i="3"/>
  <c r="D103" i="3"/>
  <c r="D102" i="3"/>
  <c r="D96" i="3"/>
  <c r="H93" i="3" s="1"/>
  <c r="J93" i="3" s="1"/>
  <c r="H92" i="3"/>
  <c r="J92" i="3" s="1"/>
  <c r="H91" i="3"/>
  <c r="J91" i="3" s="1"/>
  <c r="H90" i="3"/>
  <c r="J90" i="3" s="1"/>
  <c r="H87" i="3"/>
  <c r="J87" i="3" s="1"/>
  <c r="H86" i="3"/>
  <c r="D81" i="3"/>
  <c r="H75" i="3" s="1"/>
  <c r="J75" i="3" s="1"/>
  <c r="H79" i="3"/>
  <c r="J79" i="3" s="1"/>
  <c r="D66" i="3"/>
  <c r="H61" i="3" s="1"/>
  <c r="J61" i="3" s="1"/>
  <c r="H64" i="3"/>
  <c r="J64" i="3" s="1"/>
  <c r="H63" i="3"/>
  <c r="J63" i="3" s="1"/>
  <c r="D51" i="3"/>
  <c r="H45" i="3" s="1"/>
  <c r="J45" i="3" s="1"/>
  <c r="H49" i="3"/>
  <c r="J49" i="3" s="1"/>
  <c r="H48" i="3"/>
  <c r="J48" i="3" s="1"/>
  <c r="H47" i="3"/>
  <c r="J47" i="3" s="1"/>
  <c r="H42" i="3"/>
  <c r="J42" i="3" s="1"/>
  <c r="H41" i="3"/>
  <c r="D36" i="3"/>
  <c r="H29" i="3" s="1"/>
  <c r="J29" i="3" s="1"/>
  <c r="H33" i="3"/>
  <c r="J33" i="3" s="1"/>
  <c r="H32" i="3"/>
  <c r="J32" i="3" s="1"/>
  <c r="H31" i="3"/>
  <c r="J31" i="3" s="1"/>
  <c r="H30" i="3"/>
  <c r="J30" i="3" s="1"/>
  <c r="F31" i="2"/>
  <c r="H28" i="2"/>
  <c r="L28" i="2" s="1"/>
  <c r="D27" i="1" s="1"/>
  <c r="H27" i="2"/>
  <c r="L27" i="2" s="1"/>
  <c r="D26" i="1" s="1"/>
  <c r="H26" i="2"/>
  <c r="L26" i="2" s="1"/>
  <c r="D25" i="1" s="1"/>
  <c r="H25" i="2"/>
  <c r="L25" i="2" s="1"/>
  <c r="D24" i="1" s="1"/>
  <c r="H24" i="2"/>
  <c r="L24" i="2" s="1"/>
  <c r="D23" i="1" s="1"/>
  <c r="H23" i="2"/>
  <c r="L23" i="2" s="1"/>
  <c r="H22" i="2"/>
  <c r="L22" i="2" s="1"/>
  <c r="D21" i="1" s="1"/>
  <c r="H21" i="2"/>
  <c r="L21" i="2" s="1"/>
  <c r="D20" i="1" s="1"/>
  <c r="H20" i="2"/>
  <c r="L20" i="2" s="1"/>
  <c r="D19" i="1" s="1"/>
  <c r="H19" i="2"/>
  <c r="L19" i="2" s="1"/>
  <c r="D18" i="1" s="1"/>
  <c r="H18" i="2"/>
  <c r="L18" i="2" s="1"/>
  <c r="D17" i="1" s="1"/>
  <c r="H17" i="2"/>
  <c r="L17" i="2" s="1"/>
  <c r="D16" i="1" s="1"/>
  <c r="H16" i="2"/>
  <c r="L16" i="2" s="1"/>
  <c r="D15" i="1" s="1"/>
  <c r="H15" i="2"/>
  <c r="L15" i="2" s="1"/>
  <c r="D14" i="1" s="1"/>
  <c r="H14" i="2"/>
  <c r="L14" i="2" s="1"/>
  <c r="D13" i="1" s="1"/>
  <c r="H13" i="2"/>
  <c r="L13" i="2" s="1"/>
  <c r="D12" i="1" s="1"/>
  <c r="H12" i="2"/>
  <c r="L12" i="2" s="1"/>
  <c r="D11" i="1" s="1"/>
  <c r="H11" i="2"/>
  <c r="L11" i="2" s="1"/>
  <c r="D10" i="1" s="1"/>
  <c r="H10" i="2"/>
  <c r="L10" i="2" s="1"/>
  <c r="D9" i="1" s="1"/>
  <c r="B10" i="2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H9" i="2"/>
  <c r="L9" i="2" s="1"/>
  <c r="D8" i="1" s="1"/>
  <c r="N23" i="2" l="1"/>
  <c r="D22" i="1"/>
  <c r="D276" i="3"/>
  <c r="H239" i="3"/>
  <c r="J239" i="3" s="1"/>
  <c r="H165" i="3"/>
  <c r="J165" i="3" s="1"/>
  <c r="H162" i="3"/>
  <c r="J162" i="3" s="1"/>
  <c r="H59" i="3"/>
  <c r="J59" i="3" s="1"/>
  <c r="H60" i="3"/>
  <c r="J60" i="3" s="1"/>
  <c r="H27" i="3"/>
  <c r="J27" i="3" s="1"/>
  <c r="H62" i="3"/>
  <c r="J62" i="3" s="1"/>
  <c r="D261" i="3"/>
  <c r="H257" i="3" s="1"/>
  <c r="J257" i="3" s="1"/>
  <c r="H236" i="3"/>
  <c r="J236" i="3" s="1"/>
  <c r="H56" i="3"/>
  <c r="J56" i="3" s="1"/>
  <c r="H89" i="3"/>
  <c r="J89" i="3" s="1"/>
  <c r="D186" i="3"/>
  <c r="H181" i="3" s="1"/>
  <c r="J181" i="3" s="1"/>
  <c r="H164" i="3"/>
  <c r="J164" i="3" s="1"/>
  <c r="H191" i="3"/>
  <c r="J191" i="3" s="1"/>
  <c r="H43" i="3"/>
  <c r="J43" i="3" s="1"/>
  <c r="H194" i="3"/>
  <c r="J194" i="3" s="1"/>
  <c r="H240" i="3"/>
  <c r="J240" i="3" s="1"/>
  <c r="H161" i="3"/>
  <c r="J161" i="3" s="1"/>
  <c r="H44" i="3"/>
  <c r="J44" i="3" s="1"/>
  <c r="H46" i="3"/>
  <c r="J46" i="3" s="1"/>
  <c r="H74" i="3"/>
  <c r="J74" i="3" s="1"/>
  <c r="H169" i="3"/>
  <c r="J169" i="3" s="1"/>
  <c r="D231" i="3"/>
  <c r="H226" i="3" s="1"/>
  <c r="J226" i="3" s="1"/>
  <c r="H243" i="3"/>
  <c r="J243" i="3" s="1"/>
  <c r="D306" i="3"/>
  <c r="H301" i="3" s="1"/>
  <c r="J301" i="3" s="1"/>
  <c r="H198" i="3"/>
  <c r="J198" i="3" s="1"/>
  <c r="H272" i="3"/>
  <c r="J272" i="3" s="1"/>
  <c r="H268" i="3"/>
  <c r="J268" i="3" s="1"/>
  <c r="H267" i="3"/>
  <c r="J267" i="3" s="1"/>
  <c r="H286" i="3"/>
  <c r="J286" i="3" s="1"/>
  <c r="D156" i="3"/>
  <c r="H151" i="3" s="1"/>
  <c r="J151" i="3" s="1"/>
  <c r="H273" i="3"/>
  <c r="J273" i="3" s="1"/>
  <c r="H287" i="3"/>
  <c r="J287" i="3" s="1"/>
  <c r="J41" i="3"/>
  <c r="H266" i="3"/>
  <c r="H270" i="3"/>
  <c r="J270" i="3" s="1"/>
  <c r="D111" i="3"/>
  <c r="H103" i="3" s="1"/>
  <c r="J103" i="3" s="1"/>
  <c r="H271" i="3"/>
  <c r="J271" i="3" s="1"/>
  <c r="H241" i="3"/>
  <c r="J241" i="3" s="1"/>
  <c r="H237" i="3"/>
  <c r="J237" i="3" s="1"/>
  <c r="H252" i="3"/>
  <c r="J252" i="3" s="1"/>
  <c r="H253" i="3"/>
  <c r="J253" i="3" s="1"/>
  <c r="H109" i="3"/>
  <c r="J109" i="3" s="1"/>
  <c r="J86" i="3"/>
  <c r="H167" i="3"/>
  <c r="J167" i="3" s="1"/>
  <c r="H163" i="3"/>
  <c r="J163" i="3" s="1"/>
  <c r="H166" i="3"/>
  <c r="J166" i="3" s="1"/>
  <c r="H168" i="3"/>
  <c r="J168" i="3" s="1"/>
  <c r="H195" i="3"/>
  <c r="J195" i="3" s="1"/>
  <c r="H209" i="3"/>
  <c r="J209" i="3" s="1"/>
  <c r="H274" i="3"/>
  <c r="J274" i="3" s="1"/>
  <c r="H318" i="3"/>
  <c r="J318" i="3" s="1"/>
  <c r="H224" i="3"/>
  <c r="J224" i="3" s="1"/>
  <c r="H258" i="3"/>
  <c r="J258" i="3" s="1"/>
  <c r="H259" i="3"/>
  <c r="J259" i="3" s="1"/>
  <c r="D291" i="3"/>
  <c r="H288" i="3" s="1"/>
  <c r="J288" i="3" s="1"/>
  <c r="H78" i="3"/>
  <c r="J78" i="3" s="1"/>
  <c r="H72" i="3"/>
  <c r="J72" i="3" s="1"/>
  <c r="H77" i="3"/>
  <c r="J77" i="3" s="1"/>
  <c r="H71" i="3"/>
  <c r="H76" i="3"/>
  <c r="J76" i="3" s="1"/>
  <c r="H196" i="3"/>
  <c r="J196" i="3" s="1"/>
  <c r="H197" i="3"/>
  <c r="J197" i="3" s="1"/>
  <c r="H242" i="3"/>
  <c r="J242" i="3" s="1"/>
  <c r="H57" i="3"/>
  <c r="J57" i="3" s="1"/>
  <c r="H317" i="3"/>
  <c r="J317" i="3" s="1"/>
  <c r="H34" i="3"/>
  <c r="J34" i="3" s="1"/>
  <c r="H28" i="3"/>
  <c r="J28" i="3" s="1"/>
  <c r="H58" i="3"/>
  <c r="J58" i="3" s="1"/>
  <c r="H94" i="3"/>
  <c r="J94" i="3" s="1"/>
  <c r="H88" i="3"/>
  <c r="J88" i="3" s="1"/>
  <c r="H123" i="3"/>
  <c r="J123" i="3" s="1"/>
  <c r="H117" i="3"/>
  <c r="J117" i="3" s="1"/>
  <c r="H192" i="3"/>
  <c r="J192" i="3" s="1"/>
  <c r="H238" i="3"/>
  <c r="J238" i="3" s="1"/>
  <c r="D322" i="3"/>
  <c r="H315" i="3" s="1"/>
  <c r="J315" i="3" s="1"/>
  <c r="H312" i="3"/>
  <c r="H26" i="3"/>
  <c r="H73" i="3"/>
  <c r="J73" i="3" s="1"/>
  <c r="H116" i="3"/>
  <c r="H193" i="3"/>
  <c r="J193" i="3" s="1"/>
  <c r="H289" i="3"/>
  <c r="J289" i="3" s="1"/>
  <c r="D141" i="3"/>
  <c r="H135" i="3" s="1"/>
  <c r="J135" i="3" s="1"/>
  <c r="D216" i="3"/>
  <c r="H210" i="3" s="1"/>
  <c r="J210" i="3" s="1"/>
  <c r="H269" i="3"/>
  <c r="J269" i="3" s="1"/>
  <c r="L31" i="2"/>
  <c r="D31" i="2"/>
  <c r="H31" i="2"/>
  <c r="D30" i="1"/>
  <c r="AH24" i="1"/>
  <c r="AH23" i="1"/>
  <c r="N31" i="2" l="1"/>
  <c r="F22" i="1"/>
  <c r="H299" i="3"/>
  <c r="J299" i="3" s="1"/>
  <c r="H320" i="3"/>
  <c r="J320" i="3" s="1"/>
  <c r="J201" i="3"/>
  <c r="X32" i="1" s="1"/>
  <c r="X13" i="1" s="1"/>
  <c r="H177" i="3"/>
  <c r="J177" i="3" s="1"/>
  <c r="H180" i="3"/>
  <c r="J180" i="3" s="1"/>
  <c r="H139" i="3"/>
  <c r="J139" i="3" s="1"/>
  <c r="H182" i="3"/>
  <c r="J182" i="3" s="1"/>
  <c r="J66" i="3"/>
  <c r="AP32" i="1" s="1"/>
  <c r="AP25" i="1" s="1"/>
  <c r="H254" i="3"/>
  <c r="J254" i="3" s="1"/>
  <c r="H222" i="3"/>
  <c r="J222" i="3" s="1"/>
  <c r="H179" i="3"/>
  <c r="J179" i="3" s="1"/>
  <c r="H256" i="3"/>
  <c r="J256" i="3" s="1"/>
  <c r="H251" i="3"/>
  <c r="J251" i="3" s="1"/>
  <c r="J261" i="3" s="1"/>
  <c r="P32" i="1" s="1"/>
  <c r="H255" i="3"/>
  <c r="J255" i="3" s="1"/>
  <c r="H223" i="3"/>
  <c r="J223" i="3" s="1"/>
  <c r="H176" i="3"/>
  <c r="H297" i="3"/>
  <c r="J297" i="3" s="1"/>
  <c r="H178" i="3"/>
  <c r="J178" i="3" s="1"/>
  <c r="H184" i="3"/>
  <c r="J184" i="3" s="1"/>
  <c r="H229" i="3"/>
  <c r="J229" i="3" s="1"/>
  <c r="H183" i="3"/>
  <c r="J183" i="3" s="1"/>
  <c r="H284" i="3"/>
  <c r="J284" i="3" s="1"/>
  <c r="AP22" i="1"/>
  <c r="AP21" i="1"/>
  <c r="AP9" i="1"/>
  <c r="AP23" i="1"/>
  <c r="AP14" i="1"/>
  <c r="AP10" i="1"/>
  <c r="AP24" i="1"/>
  <c r="AP20" i="1"/>
  <c r="AP18" i="1"/>
  <c r="AP11" i="1"/>
  <c r="AP19" i="1"/>
  <c r="AP15" i="1"/>
  <c r="H227" i="3"/>
  <c r="J227" i="3" s="1"/>
  <c r="H134" i="3"/>
  <c r="J134" i="3" s="1"/>
  <c r="H51" i="3"/>
  <c r="H298" i="3"/>
  <c r="J298" i="3" s="1"/>
  <c r="H302" i="3"/>
  <c r="J302" i="3" s="1"/>
  <c r="J246" i="3"/>
  <c r="R32" i="1" s="1"/>
  <c r="H214" i="3"/>
  <c r="J214" i="3" s="1"/>
  <c r="H228" i="3"/>
  <c r="J228" i="3" s="1"/>
  <c r="H246" i="3"/>
  <c r="X8" i="1"/>
  <c r="J96" i="3"/>
  <c r="AL32" i="1" s="1"/>
  <c r="H221" i="3"/>
  <c r="H106" i="3"/>
  <c r="J106" i="3" s="1"/>
  <c r="H213" i="3"/>
  <c r="J213" i="3" s="1"/>
  <c r="X14" i="1"/>
  <c r="H206" i="3"/>
  <c r="H282" i="3"/>
  <c r="J282" i="3" s="1"/>
  <c r="H281" i="3"/>
  <c r="H138" i="3"/>
  <c r="J138" i="3" s="1"/>
  <c r="H107" i="3"/>
  <c r="J107" i="3" s="1"/>
  <c r="H148" i="3"/>
  <c r="J148" i="3" s="1"/>
  <c r="H283" i="3"/>
  <c r="J283" i="3" s="1"/>
  <c r="H304" i="3"/>
  <c r="J304" i="3" s="1"/>
  <c r="H303" i="3"/>
  <c r="J303" i="3" s="1"/>
  <c r="H296" i="3"/>
  <c r="H306" i="3" s="1"/>
  <c r="H225" i="3"/>
  <c r="J225" i="3" s="1"/>
  <c r="H285" i="3"/>
  <c r="J285" i="3" s="1"/>
  <c r="H316" i="3"/>
  <c r="J316" i="3" s="1"/>
  <c r="H201" i="3"/>
  <c r="H300" i="3"/>
  <c r="J300" i="3" s="1"/>
  <c r="J51" i="3"/>
  <c r="AR32" i="1" s="1"/>
  <c r="H319" i="3"/>
  <c r="J319" i="3" s="1"/>
  <c r="H36" i="3"/>
  <c r="J26" i="3"/>
  <c r="J36" i="3" s="1"/>
  <c r="AT32" i="1" s="1"/>
  <c r="H171" i="3"/>
  <c r="J221" i="3"/>
  <c r="H314" i="3"/>
  <c r="J314" i="3" s="1"/>
  <c r="H104" i="3"/>
  <c r="J104" i="3" s="1"/>
  <c r="H102" i="3"/>
  <c r="J102" i="3" s="1"/>
  <c r="H101" i="3"/>
  <c r="H108" i="3"/>
  <c r="J108" i="3" s="1"/>
  <c r="J171" i="3"/>
  <c r="AB32" i="1" s="1"/>
  <c r="H147" i="3"/>
  <c r="J147" i="3" s="1"/>
  <c r="H137" i="3"/>
  <c r="J137" i="3" s="1"/>
  <c r="H133" i="3"/>
  <c r="J133" i="3" s="1"/>
  <c r="H132" i="3"/>
  <c r="J132" i="3" s="1"/>
  <c r="H136" i="3"/>
  <c r="J136" i="3" s="1"/>
  <c r="H131" i="3"/>
  <c r="J176" i="3"/>
  <c r="H186" i="3"/>
  <c r="J206" i="3"/>
  <c r="H154" i="3"/>
  <c r="J154" i="3" s="1"/>
  <c r="H150" i="3"/>
  <c r="J150" i="3" s="1"/>
  <c r="H146" i="3"/>
  <c r="H149" i="3"/>
  <c r="J149" i="3" s="1"/>
  <c r="H153" i="3"/>
  <c r="J153" i="3" s="1"/>
  <c r="H152" i="3"/>
  <c r="J152" i="3" s="1"/>
  <c r="J312" i="3"/>
  <c r="J71" i="3"/>
  <c r="J81" i="3" s="1"/>
  <c r="AN32" i="1" s="1"/>
  <c r="H81" i="3"/>
  <c r="H211" i="3"/>
  <c r="J211" i="3" s="1"/>
  <c r="H207" i="3"/>
  <c r="J207" i="3" s="1"/>
  <c r="H212" i="3"/>
  <c r="J212" i="3" s="1"/>
  <c r="J281" i="3"/>
  <c r="H291" i="3"/>
  <c r="H313" i="3"/>
  <c r="J313" i="3" s="1"/>
  <c r="H96" i="3"/>
  <c r="H208" i="3"/>
  <c r="J208" i="3" s="1"/>
  <c r="H276" i="3"/>
  <c r="J266" i="3"/>
  <c r="J276" i="3" s="1"/>
  <c r="N32" i="1" s="1"/>
  <c r="J116" i="3"/>
  <c r="J126" i="3" s="1"/>
  <c r="AH32" i="1" s="1"/>
  <c r="H126" i="3"/>
  <c r="H66" i="3"/>
  <c r="H105" i="3"/>
  <c r="J105" i="3" s="1"/>
  <c r="AV22" i="1" l="1"/>
  <c r="AV30" i="1" s="1"/>
  <c r="F30" i="1"/>
  <c r="AH22" i="1"/>
  <c r="X10" i="1"/>
  <c r="H261" i="3"/>
  <c r="AP13" i="1"/>
  <c r="X9" i="1"/>
  <c r="AP12" i="1"/>
  <c r="J186" i="3"/>
  <c r="Z32" i="1" s="1"/>
  <c r="Z8" i="1" s="1"/>
  <c r="X15" i="1"/>
  <c r="AP16" i="1"/>
  <c r="AP17" i="1"/>
  <c r="X11" i="1"/>
  <c r="X16" i="1"/>
  <c r="AP8" i="1"/>
  <c r="X12" i="1"/>
  <c r="J291" i="3"/>
  <c r="L32" i="1" s="1"/>
  <c r="AR21" i="1"/>
  <c r="AR22" i="1"/>
  <c r="AR10" i="1"/>
  <c r="AR9" i="1"/>
  <c r="AR26" i="1"/>
  <c r="AR25" i="1"/>
  <c r="AX25" i="1" s="1"/>
  <c r="AZ25" i="1" s="1"/>
  <c r="AR8" i="1"/>
  <c r="AR16" i="1"/>
  <c r="AR11" i="1"/>
  <c r="AR24" i="1"/>
  <c r="AR14" i="1"/>
  <c r="AR13" i="1"/>
  <c r="AR19" i="1"/>
  <c r="AR15" i="1"/>
  <c r="AR17" i="1"/>
  <c r="AR23" i="1"/>
  <c r="AR12" i="1"/>
  <c r="AR20" i="1"/>
  <c r="AR18" i="1"/>
  <c r="J231" i="3"/>
  <c r="T32" i="1" s="1"/>
  <c r="AH16" i="1"/>
  <c r="AH14" i="1"/>
  <c r="AH8" i="1"/>
  <c r="AH11" i="1"/>
  <c r="AH21" i="1"/>
  <c r="AH12" i="1"/>
  <c r="AH17" i="1"/>
  <c r="AH18" i="1"/>
  <c r="AH19" i="1"/>
  <c r="AH10" i="1"/>
  <c r="AH13" i="1"/>
  <c r="AH20" i="1"/>
  <c r="AH9" i="1"/>
  <c r="AH15" i="1"/>
  <c r="AN9" i="1"/>
  <c r="AN14" i="1"/>
  <c r="AN17" i="1"/>
  <c r="AN21" i="1"/>
  <c r="AN24" i="1"/>
  <c r="AN13" i="1"/>
  <c r="AN16" i="1"/>
  <c r="AN8" i="1"/>
  <c r="AN20" i="1"/>
  <c r="AN15" i="1"/>
  <c r="AN22" i="1"/>
  <c r="AN12" i="1"/>
  <c r="AN23" i="1"/>
  <c r="AN11" i="1"/>
  <c r="AN18" i="1"/>
  <c r="AN19" i="1"/>
  <c r="AN10" i="1"/>
  <c r="H231" i="3"/>
  <c r="AX27" i="1"/>
  <c r="AT22" i="1"/>
  <c r="AT17" i="1"/>
  <c r="AT25" i="1"/>
  <c r="AT18" i="1"/>
  <c r="AT19" i="1"/>
  <c r="AT23" i="1"/>
  <c r="AT14" i="1"/>
  <c r="AT24" i="1"/>
  <c r="AT13" i="1"/>
  <c r="AT9" i="1"/>
  <c r="AT12" i="1"/>
  <c r="AT21" i="1"/>
  <c r="AT16" i="1"/>
  <c r="AT26" i="1"/>
  <c r="AT10" i="1"/>
  <c r="AT11" i="1"/>
  <c r="AT15" i="1"/>
  <c r="AT20" i="1"/>
  <c r="AT8" i="1"/>
  <c r="AL19" i="1"/>
  <c r="AL8" i="1"/>
  <c r="AL9" i="1"/>
  <c r="AL12" i="1"/>
  <c r="AL23" i="1"/>
  <c r="AX23" i="1" s="1"/>
  <c r="AZ23" i="1" s="1"/>
  <c r="AL15" i="1"/>
  <c r="AL10" i="1"/>
  <c r="AL20" i="1"/>
  <c r="AL17" i="1"/>
  <c r="AL18" i="1"/>
  <c r="AL16" i="1"/>
  <c r="AL14" i="1"/>
  <c r="AL21" i="1"/>
  <c r="AL13" i="1"/>
  <c r="AL11" i="1"/>
  <c r="AL22" i="1"/>
  <c r="R13" i="1"/>
  <c r="R11" i="1"/>
  <c r="R12" i="1"/>
  <c r="R8" i="1"/>
  <c r="R9" i="1"/>
  <c r="R10" i="1"/>
  <c r="Z15" i="1"/>
  <c r="Z9" i="1"/>
  <c r="Z13" i="1"/>
  <c r="Z16" i="1"/>
  <c r="P10" i="1"/>
  <c r="P9" i="1"/>
  <c r="P11" i="1"/>
  <c r="P8" i="1"/>
  <c r="P30" i="1" s="1"/>
  <c r="P12" i="1"/>
  <c r="N11" i="1"/>
  <c r="N10" i="1"/>
  <c r="N9" i="1"/>
  <c r="N8" i="1"/>
  <c r="J296" i="3"/>
  <c r="J306" i="3" s="1"/>
  <c r="J32" i="1" s="1"/>
  <c r="J322" i="3"/>
  <c r="H32" i="1" s="1"/>
  <c r="H8" i="1" s="1"/>
  <c r="AB10" i="1"/>
  <c r="AB9" i="1"/>
  <c r="AB13" i="1"/>
  <c r="AB17" i="1"/>
  <c r="AB12" i="1"/>
  <c r="AB14" i="1"/>
  <c r="AB11" i="1"/>
  <c r="AB18" i="1"/>
  <c r="AB15" i="1"/>
  <c r="AB8" i="1"/>
  <c r="AB16" i="1"/>
  <c r="H216" i="3"/>
  <c r="H156" i="3"/>
  <c r="J146" i="3"/>
  <c r="J156" i="3" s="1"/>
  <c r="AD32" i="1" s="1"/>
  <c r="H111" i="3"/>
  <c r="J101" i="3"/>
  <c r="J111" i="3" s="1"/>
  <c r="AJ32" i="1" s="1"/>
  <c r="J216" i="3"/>
  <c r="V32" i="1" s="1"/>
  <c r="H322" i="3"/>
  <c r="H141" i="3"/>
  <c r="J131" i="3"/>
  <c r="J141" i="3" s="1"/>
  <c r="AF32" i="1" s="1"/>
  <c r="AZ27" i="1" l="1"/>
  <c r="AP30" i="1"/>
  <c r="AX26" i="1"/>
  <c r="AZ26" i="1" s="1"/>
  <c r="Z17" i="1"/>
  <c r="Z12" i="1"/>
  <c r="X30" i="1"/>
  <c r="Z10" i="1"/>
  <c r="Z11" i="1"/>
  <c r="Z14" i="1"/>
  <c r="AB30" i="1"/>
  <c r="AX24" i="1"/>
  <c r="AZ24" i="1" s="1"/>
  <c r="R30" i="1"/>
  <c r="AR30" i="1"/>
  <c r="AH30" i="1"/>
  <c r="AL30" i="1"/>
  <c r="T14" i="1"/>
  <c r="T12" i="1"/>
  <c r="T13" i="1"/>
  <c r="T8" i="1"/>
  <c r="T9" i="1"/>
  <c r="T11" i="1"/>
  <c r="T10" i="1"/>
  <c r="H30" i="1"/>
  <c r="J8" i="1"/>
  <c r="J9" i="1"/>
  <c r="AT30" i="1"/>
  <c r="AF11" i="1"/>
  <c r="AF16" i="1"/>
  <c r="AX16" i="1" s="1"/>
  <c r="AZ16" i="1" s="1"/>
  <c r="AF14" i="1"/>
  <c r="AF19" i="1"/>
  <c r="AF18" i="1"/>
  <c r="AF10" i="1"/>
  <c r="AF8" i="1"/>
  <c r="AF12" i="1"/>
  <c r="AF17" i="1"/>
  <c r="AF20" i="1"/>
  <c r="AF15" i="1"/>
  <c r="AF13" i="1"/>
  <c r="AF9" i="1"/>
  <c r="V11" i="1"/>
  <c r="V9" i="1"/>
  <c r="V8" i="1"/>
  <c r="V12" i="1"/>
  <c r="V13" i="1"/>
  <c r="V14" i="1"/>
  <c r="V10" i="1"/>
  <c r="V15" i="1"/>
  <c r="AJ22" i="1"/>
  <c r="AX22" i="1" s="1"/>
  <c r="AZ22" i="1" s="1"/>
  <c r="AJ21" i="1"/>
  <c r="AX21" i="1" s="1"/>
  <c r="AZ21" i="1" s="1"/>
  <c r="AJ11" i="1"/>
  <c r="AJ20" i="1"/>
  <c r="AJ9" i="1"/>
  <c r="AJ14" i="1"/>
  <c r="AJ13" i="1"/>
  <c r="AJ19" i="1"/>
  <c r="AJ18" i="1"/>
  <c r="AJ10" i="1"/>
  <c r="AJ8" i="1"/>
  <c r="AJ12" i="1"/>
  <c r="AJ17" i="1"/>
  <c r="AJ16" i="1"/>
  <c r="AJ15" i="1"/>
  <c r="AD12" i="1"/>
  <c r="AD8" i="1"/>
  <c r="AD15" i="1"/>
  <c r="AD19" i="1"/>
  <c r="AD11" i="1"/>
  <c r="AD18" i="1"/>
  <c r="AD13" i="1"/>
  <c r="AD10" i="1"/>
  <c r="AD9" i="1"/>
  <c r="AD17" i="1"/>
  <c r="AD16" i="1"/>
  <c r="AD14" i="1"/>
  <c r="N30" i="1"/>
  <c r="AN30" i="1"/>
  <c r="L9" i="1"/>
  <c r="L10" i="1"/>
  <c r="L8" i="1"/>
  <c r="L30" i="1" s="1"/>
  <c r="Z30" i="1" l="1"/>
  <c r="AX17" i="1"/>
  <c r="AZ17" i="1" s="1"/>
  <c r="AX18" i="1"/>
  <c r="AZ18" i="1" s="1"/>
  <c r="AX8" i="1"/>
  <c r="AX11" i="1"/>
  <c r="AZ11" i="1" s="1"/>
  <c r="AX13" i="1"/>
  <c r="AZ13" i="1" s="1"/>
  <c r="AX12" i="1"/>
  <c r="AZ12" i="1" s="1"/>
  <c r="AZ8" i="1"/>
  <c r="AX14" i="1"/>
  <c r="AZ14" i="1" s="1"/>
  <c r="AX9" i="1"/>
  <c r="AZ9" i="1" s="1"/>
  <c r="AX10" i="1"/>
  <c r="AZ10" i="1" s="1"/>
  <c r="AD30" i="1"/>
  <c r="AX19" i="1"/>
  <c r="AZ19" i="1" s="1"/>
  <c r="J30" i="1"/>
  <c r="V30" i="1"/>
  <c r="AX20" i="1"/>
  <c r="AZ20" i="1" s="1"/>
  <c r="AX15" i="1"/>
  <c r="AZ15" i="1" s="1"/>
  <c r="AF30" i="1"/>
  <c r="AJ30" i="1"/>
  <c r="T30" i="1"/>
  <c r="AX30" i="1" l="1"/>
  <c r="AZ30" i="1"/>
</calcChain>
</file>

<file path=xl/sharedStrings.xml><?xml version="1.0" encoding="utf-8"?>
<sst xmlns="http://schemas.openxmlformats.org/spreadsheetml/2006/main" count="208" uniqueCount="79">
  <si>
    <t>Delmarva Power &amp; Light Company ("DPL")</t>
  </si>
  <si>
    <t>AFUDC Equity Book Depreciation Work Paper</t>
  </si>
  <si>
    <t>Year</t>
  </si>
  <si>
    <t>Incurred</t>
  </si>
  <si>
    <t>In Service</t>
  </si>
  <si>
    <t>2005
Depreciation</t>
  </si>
  <si>
    <t>2006
Depreciation</t>
  </si>
  <si>
    <t>2007
Depreciation</t>
  </si>
  <si>
    <t>2008
Depreciation</t>
  </si>
  <si>
    <t>2009
Depreciation</t>
  </si>
  <si>
    <t>2010
Depreciation</t>
  </si>
  <si>
    <t>2011
Depreciation</t>
  </si>
  <si>
    <t>2012
Depreciation</t>
  </si>
  <si>
    <t>2013
Depreciation</t>
  </si>
  <si>
    <t>2014
Depreciation</t>
  </si>
  <si>
    <t>2015
Depreciation</t>
  </si>
  <si>
    <t>2016
Depreciation</t>
  </si>
  <si>
    <t>2017
Depreciation</t>
  </si>
  <si>
    <t>2018
Depreciation</t>
  </si>
  <si>
    <t>2019
Depreciation</t>
  </si>
  <si>
    <t>2020
Depreciation</t>
  </si>
  <si>
    <t>2021
Depreciation</t>
  </si>
  <si>
    <t>2022
Depreciation</t>
  </si>
  <si>
    <t>2023
Depreciation</t>
  </si>
  <si>
    <t>2024
Depreciation</t>
  </si>
  <si>
    <t>Accumulated
Depreciation</t>
  </si>
  <si>
    <t>Net
AFUDC Equity</t>
  </si>
  <si>
    <t>Total</t>
  </si>
  <si>
    <t>Depreciation Rates</t>
  </si>
  <si>
    <t>AFUDC Equity (Originations)</t>
  </si>
  <si>
    <r>
      <t>General
Ledger</t>
    </r>
    <r>
      <rPr>
        <vertAlign val="superscript"/>
        <sz val="10"/>
        <color theme="1"/>
        <rFont val="Arial"/>
        <family val="2"/>
      </rPr>
      <t>1</t>
    </r>
  </si>
  <si>
    <r>
      <t>Adjustments</t>
    </r>
    <r>
      <rPr>
        <vertAlign val="superscript"/>
        <sz val="10"/>
        <color theme="1"/>
        <rFont val="Arial"/>
        <family val="2"/>
      </rPr>
      <t>2</t>
    </r>
  </si>
  <si>
    <r>
      <t>Amount
Incurred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 xml:space="preserve"> </t>
    </r>
  </si>
  <si>
    <r>
      <t>Transmission 
Allocator</t>
    </r>
    <r>
      <rPr>
        <vertAlign val="superscript"/>
        <sz val="10"/>
        <color theme="1"/>
        <rFont val="Arial"/>
        <family val="2"/>
      </rPr>
      <t>4</t>
    </r>
  </si>
  <si>
    <r>
      <t>Allocated 
Incurred Amount</t>
    </r>
    <r>
      <rPr>
        <vertAlign val="superscript"/>
        <sz val="10"/>
        <color theme="1"/>
        <rFont val="Arial"/>
        <family val="2"/>
      </rPr>
      <t>5</t>
    </r>
  </si>
  <si>
    <r>
      <t>Allocated 
In-Service Amount</t>
    </r>
    <r>
      <rPr>
        <vertAlign val="superscript"/>
        <sz val="10"/>
        <color theme="1"/>
        <rFont val="Arial"/>
        <family val="2"/>
      </rPr>
      <t>6</t>
    </r>
  </si>
  <si>
    <t xml:space="preserve"> </t>
  </si>
  <si>
    <t>2018</t>
  </si>
  <si>
    <t>2019</t>
  </si>
  <si>
    <t>2020</t>
  </si>
  <si>
    <t>2021</t>
  </si>
  <si>
    <t>TOTAL</t>
  </si>
  <si>
    <t>Footnotes</t>
  </si>
  <si>
    <r>
      <rPr>
        <vertAlign val="superscript"/>
        <sz val="10"/>
        <color theme="1"/>
        <rFont val="Arial"/>
        <family val="2"/>
      </rPr>
      <t>1</t>
    </r>
    <r>
      <rPr>
        <sz val="10"/>
        <color theme="1"/>
        <rFont val="Arial"/>
        <family val="2"/>
      </rPr>
      <t>Incurred AFUDC Equity per the general ledger by year.</t>
    </r>
  </si>
  <si>
    <r>
      <rPr>
        <vertAlign val="super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Balances agree to adjustments to incurred AFUDC Equity .</t>
    </r>
  </si>
  <si>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 xml:space="preserve">Represents AFUDC Equity incurred by year. </t>
    </r>
  </si>
  <si>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Based on the applicable plant related transmission allocator by year.</t>
    </r>
  </si>
  <si>
    <r>
      <rPr>
        <vertAlign val="superscript"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 xml:space="preserve">Balances represent the incurred AFUDC Equity allocated to transmission. </t>
    </r>
  </si>
  <si>
    <r>
      <rPr>
        <vertAlign val="superscript"/>
        <sz val="10"/>
        <color theme="1"/>
        <rFont val="Arial"/>
        <family val="2"/>
      </rPr>
      <t>6</t>
    </r>
    <r>
      <rPr>
        <sz val="10"/>
        <color theme="1"/>
        <rFont val="Arial"/>
        <family val="2"/>
      </rPr>
      <t>Balances represent the in-service AFUDC equity per the fixed asset system.</t>
    </r>
  </si>
  <si>
    <t>2024 FERC Form 1, Page 337</t>
  </si>
  <si>
    <t>Account 
Number</t>
  </si>
  <si>
    <t>Depreciable 
Plant Basis 
(in Thousands)</t>
  </si>
  <si>
    <t>Applied
Depr. Rate
Percent</t>
  </si>
  <si>
    <t>Ratio</t>
  </si>
  <si>
    <t>Blended</t>
  </si>
  <si>
    <t>2023 FERC Form 1, Page 337</t>
  </si>
  <si>
    <t>2022 FERC Form 1, Page 337</t>
  </si>
  <si>
    <t>2021 FERC Form 1, Page 337</t>
  </si>
  <si>
    <t>2020 FERC Form 1, Page 337</t>
  </si>
  <si>
    <t>2019 FERC Form 1, Page 337</t>
  </si>
  <si>
    <t>2018 FERC Form 1, Page 337</t>
  </si>
  <si>
    <t>2017 FERC Form 1, Page 337</t>
  </si>
  <si>
    <t>2016 FERC Form 1, Page 337</t>
  </si>
  <si>
    <t>2015 FERC Form 1, Page 337</t>
  </si>
  <si>
    <t>2014 FERC Form 1, Page 337</t>
  </si>
  <si>
    <t>2013 FERC Form 1, Page 337</t>
  </si>
  <si>
    <t>2012 FERC Form 1, Page 337</t>
  </si>
  <si>
    <t>2011 FERC Form 1, Page 337</t>
  </si>
  <si>
    <t>2010 FERC Form 1, Page 337</t>
  </si>
  <si>
    <t>2009 FERC Form 1, Page 337</t>
  </si>
  <si>
    <t>2008 FERC Form 1, Page 337</t>
  </si>
  <si>
    <t>2007 FERC Form 1, Page 337</t>
  </si>
  <si>
    <t>2006 FERC Form 1, Page 337</t>
  </si>
  <si>
    <t>2005 FERC Form 1, Page 337</t>
  </si>
  <si>
    <t>2025
Depreciation</t>
  </si>
  <si>
    <t>2025 FERC Form 1, Page 337</t>
  </si>
  <si>
    <t>For the Year Ended: December 31, 2025</t>
  </si>
  <si>
    <t>351.1 DE</t>
  </si>
  <si>
    <t>351.3 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</si>
</sst>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00206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0"/>
      <color theme="3"/>
      <name val="Arial"/>
      <family val="2"/>
    </font>
    <font>
      <vertAlign val="superscript"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0" fontId="4" fillId="0" borderId="0" xfId="0" applyNumberFormat="1" applyFont="1"/>
    <xf numFmtId="0" fontId="4" fillId="0" borderId="0" xfId="0" applyFont="1" applyAlignment="1">
      <alignment horizontal="center"/>
    </xf>
    <xf numFmtId="164" fontId="4" fillId="0" borderId="0" xfId="1" applyNumberFormat="1" applyFont="1"/>
    <xf numFmtId="164" fontId="4" fillId="0" borderId="0" xfId="0" applyNumberFormat="1" applyFont="1"/>
    <xf numFmtId="0" fontId="4" fillId="0" borderId="0" xfId="0" quotePrefix="1" applyFont="1" applyAlignment="1">
      <alignment horizontal="center"/>
    </xf>
    <xf numFmtId="0" fontId="4" fillId="0" borderId="1" xfId="0" applyFont="1" applyBorder="1"/>
    <xf numFmtId="164" fontId="4" fillId="0" borderId="1" xfId="1" applyNumberFormat="1" applyFont="1" applyBorder="1"/>
    <xf numFmtId="43" fontId="4" fillId="0" borderId="0" xfId="1" applyFont="1"/>
    <xf numFmtId="14" fontId="4" fillId="0" borderId="0" xfId="0" quotePrefix="1" applyNumberFormat="1" applyFont="1" applyAlignment="1">
      <alignment horizontal="center"/>
    </xf>
    <xf numFmtId="0" fontId="4" fillId="0" borderId="3" xfId="0" applyFont="1" applyBorder="1"/>
    <xf numFmtId="1" fontId="10" fillId="0" borderId="0" xfId="0" applyNumberFormat="1" applyFont="1" applyAlignment="1">
      <alignment horizontal="center"/>
    </xf>
    <xf numFmtId="43" fontId="4" fillId="0" borderId="0" xfId="0" applyNumberFormat="1" applyFont="1"/>
    <xf numFmtId="0" fontId="11" fillId="0" borderId="0" xfId="0" applyFont="1"/>
    <xf numFmtId="165" fontId="4" fillId="0" borderId="0" xfId="2" applyNumberFormat="1" applyFont="1" applyFill="1"/>
    <xf numFmtId="10" fontId="4" fillId="0" borderId="0" xfId="3" applyNumberFormat="1" applyFont="1" applyFill="1"/>
    <xf numFmtId="165" fontId="4" fillId="0" borderId="2" xfId="2" applyNumberFormat="1" applyFont="1" applyFill="1" applyBorder="1"/>
    <xf numFmtId="165" fontId="4" fillId="0" borderId="0" xfId="2" applyNumberFormat="1" applyFont="1" applyFill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164" fontId="4" fillId="0" borderId="0" xfId="1" applyNumberFormat="1" applyFont="1" applyFill="1"/>
    <xf numFmtId="164" fontId="4" fillId="0" borderId="1" xfId="1" applyNumberFormat="1" applyFont="1" applyFill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Fill="1" applyAlignment="1">
      <alignment horizontal="left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4E98D-81B4-484D-B843-EFDEA77CEE76}">
  <dimension ref="A1:BC35"/>
  <sheetViews>
    <sheetView tabSelected="1" zoomScale="80" zoomScaleNormal="80" workbookViewId="0">
      <pane xSplit="6" ySplit="6" topLeftCell="G7" activePane="bottomRight" state="frozen"/>
      <selection activeCell="AY2" sqref="AY2"/>
      <selection pane="topRight" activeCell="AY2" sqref="AY2"/>
      <selection pane="bottomLeft" activeCell="AY2" sqref="AY2"/>
      <selection pane="bottomRight" activeCell="I39" sqref="I39"/>
    </sheetView>
  </sheetViews>
  <sheetFormatPr defaultColWidth="9.140625" defaultRowHeight="12.75" x14ac:dyDescent="0.2"/>
  <cols>
    <col min="1" max="1" width="2.7109375" style="2" customWidth="1"/>
    <col min="2" max="2" width="8.85546875" style="2" customWidth="1"/>
    <col min="3" max="3" width="1.5703125" style="2" customWidth="1"/>
    <col min="4" max="4" width="13.85546875" style="2" bestFit="1" customWidth="1"/>
    <col min="5" max="5" width="1.5703125" style="2" customWidth="1"/>
    <col min="6" max="6" width="13.7109375" style="2" customWidth="1"/>
    <col min="7" max="7" width="1.5703125" style="2" customWidth="1"/>
    <col min="8" max="8" width="14.7109375" style="2" customWidth="1"/>
    <col min="9" max="9" width="1.5703125" style="2" customWidth="1"/>
    <col min="10" max="10" width="13.7109375" style="2" customWidth="1"/>
    <col min="11" max="11" width="1.5703125" style="2" customWidth="1"/>
    <col min="12" max="12" width="13.7109375" style="2" customWidth="1"/>
    <col min="13" max="13" width="1.5703125" style="2" customWidth="1"/>
    <col min="14" max="14" width="13.7109375" style="2" customWidth="1"/>
    <col min="15" max="15" width="1.5703125" style="2" customWidth="1"/>
    <col min="16" max="16" width="13.7109375" style="2" customWidth="1"/>
    <col min="17" max="17" width="1.5703125" style="2" customWidth="1"/>
    <col min="18" max="18" width="13.7109375" style="2" customWidth="1"/>
    <col min="19" max="19" width="1.5703125" style="2" customWidth="1"/>
    <col min="20" max="20" width="13.7109375" style="2" customWidth="1"/>
    <col min="21" max="21" width="1.5703125" style="2" customWidth="1"/>
    <col min="22" max="22" width="13.7109375" style="2" customWidth="1"/>
    <col min="23" max="23" width="1.5703125" style="2" customWidth="1"/>
    <col min="24" max="24" width="13.7109375" style="2" customWidth="1"/>
    <col min="25" max="25" width="1.5703125" style="2" customWidth="1"/>
    <col min="26" max="26" width="13.7109375" style="2" customWidth="1"/>
    <col min="27" max="27" width="1.5703125" style="2" customWidth="1"/>
    <col min="28" max="28" width="13.7109375" style="2" customWidth="1"/>
    <col min="29" max="29" width="1.5703125" style="2" customWidth="1"/>
    <col min="30" max="30" width="13.7109375" style="2" customWidth="1"/>
    <col min="31" max="31" width="1.5703125" style="2" customWidth="1"/>
    <col min="32" max="32" width="12" style="2" bestFit="1" customWidth="1"/>
    <col min="33" max="33" width="1.5703125" style="2" customWidth="1"/>
    <col min="34" max="34" width="13.85546875" style="2" bestFit="1" customWidth="1"/>
    <col min="35" max="35" width="1.5703125" style="2" customWidth="1"/>
    <col min="36" max="36" width="13.85546875" style="2" bestFit="1" customWidth="1"/>
    <col min="37" max="37" width="1.5703125" style="2" customWidth="1"/>
    <col min="38" max="38" width="13.85546875" style="2" bestFit="1" customWidth="1"/>
    <col min="39" max="39" width="1.5703125" style="2" customWidth="1"/>
    <col min="40" max="40" width="13.85546875" style="2" bestFit="1" customWidth="1"/>
    <col min="41" max="41" width="1.5703125" style="2" customWidth="1"/>
    <col min="42" max="42" width="13.85546875" style="2" bestFit="1" customWidth="1"/>
    <col min="43" max="43" width="1.5703125" style="2" customWidth="1"/>
    <col min="44" max="44" width="13.85546875" style="2" bestFit="1" customWidth="1"/>
    <col min="45" max="45" width="1.5703125" style="2" customWidth="1"/>
    <col min="46" max="46" width="13.85546875" style="2" customWidth="1"/>
    <col min="47" max="47" width="1.5703125" style="2" customWidth="1"/>
    <col min="48" max="48" width="13.85546875" style="2" customWidth="1"/>
    <col min="49" max="49" width="1.5703125" style="2" customWidth="1"/>
    <col min="50" max="50" width="12.42578125" style="2" customWidth="1"/>
    <col min="51" max="51" width="1.5703125" style="2" customWidth="1"/>
    <col min="52" max="52" width="13.28515625" style="2" bestFit="1" customWidth="1"/>
    <col min="53" max="53" width="9.140625" style="2"/>
    <col min="54" max="54" width="10" style="2" bestFit="1" customWidth="1"/>
    <col min="55" max="55" width="12" style="2" bestFit="1" customWidth="1"/>
    <col min="56" max="16384" width="9.140625" style="2"/>
  </cols>
  <sheetData>
    <row r="1" spans="1:55" ht="15" x14ac:dyDescent="0.25">
      <c r="A1" s="1" t="s">
        <v>0</v>
      </c>
      <c r="X1" s="1"/>
      <c r="AB1" s="1"/>
      <c r="AF1" s="3"/>
      <c r="BB1" s="4"/>
      <c r="BC1" s="4"/>
    </row>
    <row r="2" spans="1:55" ht="15" x14ac:dyDescent="0.25">
      <c r="A2" s="5" t="s">
        <v>1</v>
      </c>
      <c r="X2" s="1"/>
      <c r="AB2" s="1"/>
      <c r="BB2" s="6"/>
      <c r="BC2" s="6"/>
    </row>
    <row r="3" spans="1:55" x14ac:dyDescent="0.2">
      <c r="A3" s="1" t="s">
        <v>76</v>
      </c>
    </row>
    <row r="4" spans="1:55" ht="15" x14ac:dyDescent="0.25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6" spans="1:55" ht="25.5" x14ac:dyDescent="0.2">
      <c r="B6" s="9" t="s">
        <v>2</v>
      </c>
      <c r="D6" s="9" t="s">
        <v>3</v>
      </c>
      <c r="F6" s="9" t="s">
        <v>4</v>
      </c>
      <c r="H6" s="10" t="s">
        <v>5</v>
      </c>
      <c r="J6" s="10" t="s">
        <v>6</v>
      </c>
      <c r="L6" s="10" t="s">
        <v>7</v>
      </c>
      <c r="N6" s="10" t="s">
        <v>8</v>
      </c>
      <c r="P6" s="10" t="s">
        <v>9</v>
      </c>
      <c r="R6" s="10" t="s">
        <v>10</v>
      </c>
      <c r="T6" s="10" t="s">
        <v>11</v>
      </c>
      <c r="V6" s="10" t="s">
        <v>12</v>
      </c>
      <c r="X6" s="10" t="s">
        <v>13</v>
      </c>
      <c r="Z6" s="10" t="s">
        <v>14</v>
      </c>
      <c r="AB6" s="10" t="s">
        <v>15</v>
      </c>
      <c r="AD6" s="10" t="s">
        <v>16</v>
      </c>
      <c r="AF6" s="10" t="s">
        <v>17</v>
      </c>
      <c r="AH6" s="10" t="s">
        <v>18</v>
      </c>
      <c r="AJ6" s="10" t="s">
        <v>19</v>
      </c>
      <c r="AL6" s="10" t="s">
        <v>20</v>
      </c>
      <c r="AN6" s="10" t="s">
        <v>21</v>
      </c>
      <c r="AP6" s="10" t="s">
        <v>22</v>
      </c>
      <c r="AR6" s="10" t="s">
        <v>23</v>
      </c>
      <c r="AT6" s="10" t="s">
        <v>24</v>
      </c>
      <c r="AV6" s="10" t="s">
        <v>74</v>
      </c>
      <c r="AX6" s="10" t="s">
        <v>25</v>
      </c>
      <c r="AZ6" s="10" t="s">
        <v>26</v>
      </c>
    </row>
    <row r="7" spans="1:55" x14ac:dyDescent="0.2">
      <c r="H7" s="11"/>
    </row>
    <row r="8" spans="1:55" x14ac:dyDescent="0.2">
      <c r="B8" s="12">
        <v>2005</v>
      </c>
      <c r="D8" s="13">
        <f>'2. AFUDC Equity Incurred'!L9</f>
        <v>261103.7000837629</v>
      </c>
      <c r="F8" s="13">
        <f>'2. AFUDC Equity Incurred'!N9</f>
        <v>84019</v>
      </c>
      <c r="H8" s="13">
        <f>-F8*H32*0.5</f>
        <v>-1002.8864939587311</v>
      </c>
      <c r="J8" s="13">
        <f>-$F$8*J32</f>
        <v>-2085.6983930694528</v>
      </c>
      <c r="L8" s="13">
        <f>-$F$8*L32</f>
        <v>-2091.5277997963858</v>
      </c>
      <c r="N8" s="13">
        <f>-$F$8*N32</f>
        <v>-2091.4034542795052</v>
      </c>
      <c r="P8" s="13">
        <f>-$F$8*P32</f>
        <v>-2088.9075586317749</v>
      </c>
      <c r="R8" s="13">
        <f>-$F$8*R32</f>
        <v>-2077.4429759203749</v>
      </c>
      <c r="T8" s="13">
        <f>-$F$8*T32</f>
        <v>-2063.2901148787305</v>
      </c>
      <c r="V8" s="13">
        <f>-$F$8*V32</f>
        <v>-2094.0121176489642</v>
      </c>
      <c r="X8" s="13">
        <f>-$F$8*X32</f>
        <v>-2096.0764834926613</v>
      </c>
      <c r="Z8" s="13">
        <f>-$F$8*Z32</f>
        <v>-2126.4223656294407</v>
      </c>
      <c r="AB8" s="13">
        <f>-$F$8*AB32</f>
        <v>-2168.5487258809594</v>
      </c>
      <c r="AD8" s="13">
        <f>-$F$8*AD32</f>
        <v>-2180.9044611915128</v>
      </c>
      <c r="AF8" s="13">
        <f>-$F$8*AF32</f>
        <v>-2227.1581527028397</v>
      </c>
      <c r="AH8" s="13">
        <f>-$F$8*AH32</f>
        <v>-2272.1403133355448</v>
      </c>
      <c r="AJ8" s="13">
        <f>-F8*$AJ$32</f>
        <v>-2266.1244154697197</v>
      </c>
      <c r="AL8" s="13">
        <f t="shared" ref="AL8:AL22" si="0">-F8*$AL$32</f>
        <v>-2275.7390382014551</v>
      </c>
      <c r="AN8" s="13">
        <f>-F8*$AN$32</f>
        <v>-2274.3050540246677</v>
      </c>
      <c r="AP8" s="13">
        <f>-F8*$AP$32</f>
        <v>-2915.5197116774834</v>
      </c>
      <c r="AR8" s="13">
        <f>-$F8*$AR$32</f>
        <v>-2927.2800266921831</v>
      </c>
      <c r="AT8" s="13">
        <f>-$F8*$AT$32</f>
        <v>-2640.3319340068433</v>
      </c>
      <c r="AV8" s="13">
        <f>-$F8*$AV$32</f>
        <v>-2643.3825511938412</v>
      </c>
      <c r="AX8" s="13">
        <f>SUM(H8:AW8)</f>
        <v>-46609.10214168307</v>
      </c>
      <c r="AZ8" s="13">
        <f>D8+AX8</f>
        <v>214494.59794207982</v>
      </c>
    </row>
    <row r="9" spans="1:55" x14ac:dyDescent="0.2">
      <c r="B9" s="12">
        <v>2006</v>
      </c>
      <c r="D9" s="13">
        <f>'2. AFUDC Equity Incurred'!L10</f>
        <v>291151.19695028634</v>
      </c>
      <c r="F9" s="13">
        <f>'2. AFUDC Equity Incurred'!N10</f>
        <v>934929</v>
      </c>
      <c r="H9" s="13">
        <v>0</v>
      </c>
      <c r="J9" s="13">
        <f>-F9*J32*0.5</f>
        <v>-11604.398486854345</v>
      </c>
      <c r="L9" s="13">
        <f>-F9*L32</f>
        <v>-23273.664222804786</v>
      </c>
      <c r="M9" s="13"/>
      <c r="N9" s="13">
        <f>-$F$9*N32</f>
        <v>-23272.28055685123</v>
      </c>
      <c r="O9" s="13"/>
      <c r="P9" s="13">
        <f>-$F$9*P32</f>
        <v>-23244.507252931438</v>
      </c>
      <c r="R9" s="13">
        <f>-$F$9*R32</f>
        <v>-23116.934074843313</v>
      </c>
      <c r="T9" s="13">
        <f>-$F$9*T32</f>
        <v>-22959.446837185122</v>
      </c>
      <c r="V9" s="13">
        <f>-$F$9*V32</f>
        <v>-23301.308693764844</v>
      </c>
      <c r="X9" s="13">
        <f>-$F$9*X32</f>
        <v>-23324.28011087147</v>
      </c>
      <c r="Z9" s="13">
        <f>-$F$9*Z32</f>
        <v>-23661.956651180892</v>
      </c>
      <c r="AB9" s="13">
        <f>-$F$9*AB32</f>
        <v>-24130.721524169054</v>
      </c>
      <c r="AD9" s="13">
        <f>-$F$9*AD32</f>
        <v>-24268.211083175473</v>
      </c>
      <c r="AF9" s="13">
        <f>-$F$9*AF32</f>
        <v>-24782.903206992625</v>
      </c>
      <c r="AH9" s="13">
        <f>-$F$9*AH32</f>
        <v>-25283.446256281168</v>
      </c>
      <c r="AJ9" s="13">
        <f t="shared" ref="AJ9:AJ21" si="1">-F9*$AJ$32</f>
        <v>-25216.5038102178</v>
      </c>
      <c r="AL9" s="13">
        <f t="shared" si="0"/>
        <v>-25323.491391788146</v>
      </c>
      <c r="AN9" s="13">
        <f t="shared" ref="AN9:AN23" si="2">-F9*$AN$32</f>
        <v>-25307.534603532873</v>
      </c>
      <c r="AP9" s="13">
        <f t="shared" ref="AP9:AP24" si="3">-F9*$AP$32</f>
        <v>-32442.7085363896</v>
      </c>
      <c r="AR9" s="13">
        <f t="shared" ref="AR9:AR25" si="4">-$F9*$AR$32</f>
        <v>-32573.572502354185</v>
      </c>
      <c r="AT9" s="13">
        <f t="shared" ref="AT9:AT26" si="5">-$F9*$AT$32</f>
        <v>-29380.531721742511</v>
      </c>
      <c r="AV9" s="13">
        <f t="shared" ref="AV9:AV27" si="6">-$F9*$AV$32</f>
        <v>-29414.477739619691</v>
      </c>
      <c r="AX9" s="13">
        <f>SUM(H9:AW9)</f>
        <v>-495882.87926355045</v>
      </c>
      <c r="AZ9" s="13">
        <f t="shared" ref="AZ9:AZ23" si="7">D9+AX9</f>
        <v>-204731.68231326411</v>
      </c>
    </row>
    <row r="10" spans="1:55" x14ac:dyDescent="0.2">
      <c r="B10" s="12">
        <v>2007</v>
      </c>
      <c r="D10" s="13">
        <f>'2. AFUDC Equity Incurred'!L11</f>
        <v>0</v>
      </c>
      <c r="F10" s="13">
        <f>'2. AFUDC Equity Incurred'!N11</f>
        <v>61175</v>
      </c>
      <c r="H10" s="13">
        <v>0</v>
      </c>
      <c r="J10" s="13">
        <v>0</v>
      </c>
      <c r="L10" s="13">
        <f>-F10*L32*0.5</f>
        <v>-761.43023097480273</v>
      </c>
      <c r="M10" s="13"/>
      <c r="N10" s="13">
        <f>-$F$10*N32</f>
        <v>-1522.7699248449603</v>
      </c>
      <c r="P10" s="13">
        <f>-$F$10*P32</f>
        <v>-1520.9526404658329</v>
      </c>
      <c r="R10" s="13">
        <f>-$F$10*R32</f>
        <v>-1512.6051732575838</v>
      </c>
      <c r="T10" s="13">
        <f>-$F$10*T32</f>
        <v>-1502.3003460848897</v>
      </c>
      <c r="V10" s="13">
        <f>-$F$10*V32</f>
        <v>-1524.6693164305143</v>
      </c>
      <c r="X10" s="13">
        <f>-$F$10*X32</f>
        <v>-1526.1724000245604</v>
      </c>
      <c r="Z10" s="13">
        <f>-$F$10*Z32</f>
        <v>-1548.2675135074333</v>
      </c>
      <c r="AB10" s="13">
        <f>-$F$10*AB32</f>
        <v>-1578.9401005221164</v>
      </c>
      <c r="AD10" s="13">
        <f>-$F$10*AD32</f>
        <v>-1587.9364240634952</v>
      </c>
      <c r="AF10" s="13">
        <f>-$F$10*AF32</f>
        <v>-1621.6141586021761</v>
      </c>
      <c r="AH10" s="13">
        <f>-$F$10*AH32</f>
        <v>-1654.3660799140901</v>
      </c>
      <c r="AJ10" s="13">
        <f t="shared" si="1"/>
        <v>-1649.9858498239696</v>
      </c>
      <c r="AL10" s="13">
        <f t="shared" si="0"/>
        <v>-1656.986344302765</v>
      </c>
      <c r="AN10" s="13">
        <f t="shared" si="2"/>
        <v>-1655.9422473483266</v>
      </c>
      <c r="AP10" s="13">
        <f t="shared" si="3"/>
        <v>-2122.8164862932199</v>
      </c>
      <c r="AR10" s="13">
        <f t="shared" si="4"/>
        <v>-2131.379278888041</v>
      </c>
      <c r="AT10" s="13">
        <f t="shared" si="5"/>
        <v>-1922.4497561607332</v>
      </c>
      <c r="AV10" s="13">
        <f t="shared" si="6"/>
        <v>-1924.6709383506497</v>
      </c>
      <c r="AX10" s="13">
        <f t="shared" ref="AX10:AX27" si="8">SUM(H10:AW10)</f>
        <v>-30926.255209860163</v>
      </c>
      <c r="AZ10" s="13">
        <f>D10+AX10</f>
        <v>-30926.255209860163</v>
      </c>
    </row>
    <row r="11" spans="1:55" x14ac:dyDescent="0.2">
      <c r="B11" s="12">
        <v>2008</v>
      </c>
      <c r="D11" s="13">
        <f>'2. AFUDC Equity Incurred'!L12</f>
        <v>40972.514332531653</v>
      </c>
      <c r="F11" s="13">
        <f>'2. AFUDC Equity Incurred'!N12</f>
        <v>98310</v>
      </c>
      <c r="H11" s="13">
        <v>0</v>
      </c>
      <c r="J11" s="13">
        <v>0</v>
      </c>
      <c r="L11" s="13">
        <v>0</v>
      </c>
      <c r="N11" s="13">
        <f>-F11*N32*0.5</f>
        <v>-1223.5677262893996</v>
      </c>
      <c r="P11" s="13">
        <f>-$F$11*P32</f>
        <v>-2444.2150238528166</v>
      </c>
      <c r="R11" s="13">
        <f>-$F$11*R32</f>
        <v>-2430.8004018463926</v>
      </c>
      <c r="T11" s="13">
        <f>-$F$11*T32</f>
        <v>-2414.2402455840702</v>
      </c>
      <c r="V11" s="13">
        <f>-$F$11*V32</f>
        <v>-2450.1878299678606</v>
      </c>
      <c r="X11" s="13">
        <f>-$F$11*X32</f>
        <v>-2452.6033289156444</v>
      </c>
      <c r="Z11" s="13">
        <f>-$F$11*Z32</f>
        <v>-2488.1108173750022</v>
      </c>
      <c r="AB11" s="13">
        <f>-$F$11*AB32</f>
        <v>-2537.4025546764083</v>
      </c>
      <c r="AD11" s="13">
        <f>-$F$11*AD32</f>
        <v>-2551.8599076368159</v>
      </c>
      <c r="AF11" s="13">
        <f>-$F$11*AF32</f>
        <v>-2605.9810042040035</v>
      </c>
      <c r="AH11" s="13">
        <f>-$F$11*AH32</f>
        <v>-2658.6142920531947</v>
      </c>
      <c r="AJ11" s="13">
        <f t="shared" si="1"/>
        <v>-2651.5751352054672</v>
      </c>
      <c r="AL11" s="13">
        <f t="shared" si="0"/>
        <v>-2662.8251329530826</v>
      </c>
      <c r="AN11" s="13">
        <f t="shared" si="2"/>
        <v>-2661.1472388527009</v>
      </c>
      <c r="AP11" s="13">
        <f t="shared" si="3"/>
        <v>-3411.427687249472</v>
      </c>
      <c r="AR11" s="13">
        <f t="shared" si="4"/>
        <v>-3425.1883433998087</v>
      </c>
      <c r="AT11" s="13">
        <f t="shared" si="5"/>
        <v>-3089.4325382617358</v>
      </c>
      <c r="AV11" s="13">
        <f t="shared" si="6"/>
        <v>-3093.0020424888003</v>
      </c>
      <c r="AX11" s="13">
        <f t="shared" si="8"/>
        <v>-47252.181250812682</v>
      </c>
      <c r="AZ11" s="13">
        <f t="shared" si="7"/>
        <v>-6279.6669182810292</v>
      </c>
    </row>
    <row r="12" spans="1:55" x14ac:dyDescent="0.2">
      <c r="B12" s="12">
        <v>2009</v>
      </c>
      <c r="D12" s="13">
        <f>'2. AFUDC Equity Incurred'!L13</f>
        <v>3875.9598210515005</v>
      </c>
      <c r="F12" s="13">
        <f>'2. AFUDC Equity Incurred'!N13</f>
        <v>419507</v>
      </c>
      <c r="H12" s="13">
        <v>0</v>
      </c>
      <c r="J12" s="13">
        <v>0</v>
      </c>
      <c r="L12" s="13">
        <v>0</v>
      </c>
      <c r="N12" s="13">
        <v>0</v>
      </c>
      <c r="P12" s="13">
        <f>-$F$12*P32*0.5</f>
        <v>-5214.9593734687387</v>
      </c>
      <c r="R12" s="13">
        <f>-$F$12*R32</f>
        <v>-10372.676067311308</v>
      </c>
      <c r="T12" s="13">
        <f>-$F$12*T32</f>
        <v>-10302.010809726748</v>
      </c>
      <c r="V12" s="13">
        <f>-$F$12*V32</f>
        <v>-10455.405818190695</v>
      </c>
      <c r="X12" s="13">
        <f>-$F$12*X32</f>
        <v>-10465.713200116114</v>
      </c>
      <c r="Z12" s="13">
        <f>-$F$12*Z32</f>
        <v>-10617.230237661835</v>
      </c>
      <c r="AB12" s="13">
        <f>-$F$12*AB32</f>
        <v>-10827.567221082656</v>
      </c>
      <c r="AD12" s="13">
        <f>-$F$12*AD32</f>
        <v>-10889.259427047073</v>
      </c>
      <c r="AF12" s="13">
        <f>-$F$12*AF32</f>
        <v>-11120.204181981579</v>
      </c>
      <c r="AH12" s="13">
        <f>-$F$12*AH32</f>
        <v>-11344.800181226321</v>
      </c>
      <c r="AJ12" s="13">
        <f t="shared" si="1"/>
        <v>-11314.76279365924</v>
      </c>
      <c r="AL12" s="13">
        <f t="shared" si="0"/>
        <v>-11362.768620178505</v>
      </c>
      <c r="AN12" s="13">
        <f t="shared" si="2"/>
        <v>-11355.608734913845</v>
      </c>
      <c r="AP12" s="13">
        <f t="shared" si="3"/>
        <v>-14557.194535601306</v>
      </c>
      <c r="AR12" s="13">
        <f t="shared" si="4"/>
        <v>-14615.91380708599</v>
      </c>
      <c r="AT12" s="13">
        <f t="shared" si="5"/>
        <v>-13183.181526076349</v>
      </c>
      <c r="AV12" s="13">
        <f t="shared" si="6"/>
        <v>-13198.413262520082</v>
      </c>
      <c r="AX12" s="13">
        <f t="shared" si="8"/>
        <v>-191197.66979784836</v>
      </c>
      <c r="AZ12" s="13">
        <f t="shared" si="7"/>
        <v>-187321.70997679685</v>
      </c>
    </row>
    <row r="13" spans="1:55" x14ac:dyDescent="0.2">
      <c r="B13" s="12">
        <v>2010</v>
      </c>
      <c r="D13" s="13">
        <f>'2. AFUDC Equity Incurred'!L14</f>
        <v>1339669.6853162001</v>
      </c>
      <c r="F13" s="13">
        <f>'2. AFUDC Equity Incurred'!N14</f>
        <v>670137</v>
      </c>
      <c r="H13" s="13">
        <v>0</v>
      </c>
      <c r="J13" s="13">
        <v>0</v>
      </c>
      <c r="L13" s="13">
        <v>0</v>
      </c>
      <c r="N13" s="13">
        <v>0</v>
      </c>
      <c r="P13" s="13">
        <v>0</v>
      </c>
      <c r="R13" s="14">
        <f>-F13*0.5*R32</f>
        <v>-8284.8605884047192</v>
      </c>
      <c r="T13" s="13">
        <f>-$F$13*T32</f>
        <v>-16456.837711880504</v>
      </c>
      <c r="V13" s="13">
        <f>-$F$13*V32</f>
        <v>-16701.876938370177</v>
      </c>
      <c r="X13" s="13">
        <f>-$F$13*X32</f>
        <v>-16718.342356113753</v>
      </c>
      <c r="Z13" s="13">
        <f>-$F$13*Z32</f>
        <v>-16960.381637913048</v>
      </c>
      <c r="AB13" s="13">
        <f>-$F$13*AB32</f>
        <v>-17296.382217304283</v>
      </c>
      <c r="AD13" s="13">
        <f>-$F$13*AD32</f>
        <v>-17394.931776258905</v>
      </c>
      <c r="AF13" s="13">
        <f>-$F$13*AF32</f>
        <v>-17763.852021302599</v>
      </c>
      <c r="AH13" s="13">
        <f>-$F$13*AH32</f>
        <v>-18122.630514023516</v>
      </c>
      <c r="AJ13" s="13">
        <f t="shared" si="1"/>
        <v>-18074.647608393716</v>
      </c>
      <c r="AL13" s="13">
        <f t="shared" si="0"/>
        <v>-18151.334005917812</v>
      </c>
      <c r="AN13" s="13">
        <f t="shared" si="2"/>
        <v>-18139.896523273648</v>
      </c>
      <c r="AP13" s="13">
        <f t="shared" si="3"/>
        <v>-23254.235744586509</v>
      </c>
      <c r="AR13" s="13">
        <f t="shared" si="4"/>
        <v>-23348.036220943115</v>
      </c>
      <c r="AT13" s="13">
        <f t="shared" si="5"/>
        <v>-21059.33326104267</v>
      </c>
      <c r="AV13" s="13">
        <f t="shared" si="6"/>
        <v>-21083.66503659157</v>
      </c>
      <c r="AX13" s="13">
        <f t="shared" si="8"/>
        <v>-288811.24416232051</v>
      </c>
      <c r="AZ13" s="13">
        <f t="shared" si="7"/>
        <v>1050858.4411538797</v>
      </c>
    </row>
    <row r="14" spans="1:55" x14ac:dyDescent="0.2">
      <c r="B14" s="12">
        <v>2011</v>
      </c>
      <c r="D14" s="13">
        <f>'2. AFUDC Equity Incurred'!L15</f>
        <v>1384441.6432435901</v>
      </c>
      <c r="F14" s="13">
        <f>'2. AFUDC Equity Incurred'!N15</f>
        <v>983805</v>
      </c>
      <c r="H14" s="13">
        <v>0</v>
      </c>
      <c r="J14" s="13">
        <v>0</v>
      </c>
      <c r="L14" s="13">
        <v>0</v>
      </c>
      <c r="N14" s="13">
        <v>0</v>
      </c>
      <c r="P14" s="13">
        <v>0</v>
      </c>
      <c r="R14" s="13">
        <v>0</v>
      </c>
      <c r="T14" s="13">
        <f>-$F$14*T32*0.5</f>
        <v>-12079.857719493624</v>
      </c>
      <c r="V14" s="13">
        <f>-$F$14*V32</f>
        <v>-24519.449069896564</v>
      </c>
      <c r="X14" s="13">
        <f>-$F$14*X32</f>
        <v>-24543.621381383942</v>
      </c>
      <c r="Z14" s="13">
        <f>-$F$14*Z32</f>
        <v>-24898.950897036048</v>
      </c>
      <c r="AB14" s="13">
        <f>-$F$14*AB32</f>
        <v>-25392.221750619708</v>
      </c>
      <c r="AD14" s="13">
        <f>-$F$14*AD32</f>
        <v>-25536.898956694513</v>
      </c>
      <c r="AF14" s="13">
        <f>-$F$14*AF32</f>
        <v>-26078.498035204149</v>
      </c>
      <c r="AH14" s="13">
        <f>-$F$14*AH32</f>
        <v>-26605.208357170108</v>
      </c>
      <c r="AJ14" s="13">
        <f t="shared" si="1"/>
        <v>-26534.766309539362</v>
      </c>
      <c r="AL14" s="13">
        <f t="shared" si="0"/>
        <v>-26647.346962922467</v>
      </c>
      <c r="AN14" s="13">
        <f t="shared" si="2"/>
        <v>-26630.555989415945</v>
      </c>
      <c r="AP14" s="13">
        <f t="shared" si="3"/>
        <v>-34138.740879406643</v>
      </c>
      <c r="AR14" s="13">
        <f t="shared" si="4"/>
        <v>-34276.446121233334</v>
      </c>
      <c r="AT14" s="13">
        <f t="shared" si="5"/>
        <v>-30916.480300117859</v>
      </c>
      <c r="AV14" s="13">
        <f t="shared" si="6"/>
        <v>-30952.200939992821</v>
      </c>
      <c r="AX14" s="13">
        <f t="shared" si="8"/>
        <v>-399751.24367012712</v>
      </c>
      <c r="AZ14" s="13">
        <f t="shared" si="7"/>
        <v>984690.39957346302</v>
      </c>
    </row>
    <row r="15" spans="1:55" x14ac:dyDescent="0.2">
      <c r="B15" s="12">
        <v>2012</v>
      </c>
      <c r="D15" s="13">
        <f>'2. AFUDC Equity Incurred'!L16</f>
        <v>2157863.3539100001</v>
      </c>
      <c r="F15" s="13">
        <f>'2. AFUDC Equity Incurred'!N16</f>
        <v>1153260</v>
      </c>
      <c r="H15" s="13">
        <v>0</v>
      </c>
      <c r="J15" s="13">
        <v>0</v>
      </c>
      <c r="L15" s="13">
        <v>0</v>
      </c>
      <c r="N15" s="13">
        <v>0</v>
      </c>
      <c r="P15" s="13">
        <v>0</v>
      </c>
      <c r="R15" s="13">
        <v>0</v>
      </c>
      <c r="T15" s="13">
        <v>0</v>
      </c>
      <c r="V15" s="13">
        <f>-F15*V32*0.5</f>
        <v>-14371.394653589334</v>
      </c>
      <c r="X15" s="13">
        <f>-$F$15*X32</f>
        <v>-28771.125166364112</v>
      </c>
      <c r="Z15" s="13">
        <f>-$F$15*Z32</f>
        <v>-29187.658236658477</v>
      </c>
      <c r="AB15" s="13">
        <f>-$F$15*AB32</f>
        <v>-29765.89228162053</v>
      </c>
      <c r="AD15" s="13">
        <f>-$F$15*AD32</f>
        <v>-29935.489340669661</v>
      </c>
      <c r="AF15" s="13">
        <f>-$F$15*AF32</f>
        <v>-30570.375881480104</v>
      </c>
      <c r="AH15" s="13">
        <f>-$F$15*AH32</f>
        <v>-31187.809159325272</v>
      </c>
      <c r="AJ15" s="13">
        <f t="shared" si="1"/>
        <v>-31105.23385644448</v>
      </c>
      <c r="AL15" s="13">
        <f t="shared" si="0"/>
        <v>-31237.205908142329</v>
      </c>
      <c r="AN15" s="13">
        <f t="shared" si="2"/>
        <v>-31217.522781805168</v>
      </c>
      <c r="AP15" s="13">
        <f t="shared" si="3"/>
        <v>-40018.951221618619</v>
      </c>
      <c r="AR15" s="13">
        <f t="shared" si="4"/>
        <v>-40180.375433925983</v>
      </c>
      <c r="AT15" s="13">
        <f t="shared" si="5"/>
        <v>-36241.673981036816</v>
      </c>
      <c r="AV15" s="13">
        <f t="shared" si="6"/>
        <v>-36283.547304655011</v>
      </c>
      <c r="AX15" s="13">
        <f t="shared" si="8"/>
        <v>-440074.25520733593</v>
      </c>
      <c r="AZ15" s="13">
        <f t="shared" si="7"/>
        <v>1717789.098702664</v>
      </c>
    </row>
    <row r="16" spans="1:55" x14ac:dyDescent="0.2">
      <c r="B16" s="12">
        <v>2013</v>
      </c>
      <c r="D16" s="13">
        <f>'2. AFUDC Equity Incurred'!L17</f>
        <v>1236601.7088967799</v>
      </c>
      <c r="F16" s="13">
        <f>'2. AFUDC Equity Incurred'!N17</f>
        <v>1360538</v>
      </c>
      <c r="H16" s="13">
        <v>0</v>
      </c>
      <c r="J16" s="13">
        <v>0</v>
      </c>
      <c r="L16" s="13">
        <v>0</v>
      </c>
      <c r="N16" s="13">
        <v>0</v>
      </c>
      <c r="P16" s="13">
        <v>0</v>
      </c>
      <c r="R16" s="13">
        <v>0</v>
      </c>
      <c r="T16" s="13">
        <v>0</v>
      </c>
      <c r="V16" s="13">
        <v>0</v>
      </c>
      <c r="X16" s="13">
        <f>-F16*X32*0.5</f>
        <v>-16971.111931218762</v>
      </c>
      <c r="Z16" s="13">
        <f>-$F$16*Z32</f>
        <v>-34433.621353369454</v>
      </c>
      <c r="AB16" s="13">
        <f>-$F$16*AB32</f>
        <v>-35115.782696921277</v>
      </c>
      <c r="AD16" s="13">
        <f>-$F$16*AD32</f>
        <v>-35315.861814834483</v>
      </c>
      <c r="AF16" s="13">
        <f>-$F$16*AF32</f>
        <v>-36064.857934062726</v>
      </c>
      <c r="AH16" s="13">
        <f>-$F$16*AH32</f>
        <v>-36793.263876324585</v>
      </c>
      <c r="AJ16" s="13">
        <f t="shared" si="1"/>
        <v>-36695.847129510483</v>
      </c>
      <c r="AL16" s="13">
        <f t="shared" si="0"/>
        <v>-36851.538813322361</v>
      </c>
      <c r="AN16" s="13">
        <f t="shared" si="2"/>
        <v>-36828.31799465137</v>
      </c>
      <c r="AP16" s="13">
        <f t="shared" si="3"/>
        <v>-47211.646859475361</v>
      </c>
      <c r="AR16" s="13">
        <f t="shared" si="4"/>
        <v>-47402.08420661671</v>
      </c>
      <c r="AT16" s="13">
        <f t="shared" si="5"/>
        <v>-42755.471129504069</v>
      </c>
      <c r="AV16" s="13">
        <f t="shared" si="6"/>
        <v>-42804.870439259765</v>
      </c>
      <c r="AX16" s="13">
        <f t="shared" si="8"/>
        <v>-485244.2761790714</v>
      </c>
      <c r="AZ16" s="13">
        <f t="shared" si="7"/>
        <v>751357.43271770852</v>
      </c>
    </row>
    <row r="17" spans="2:52" x14ac:dyDescent="0.2">
      <c r="B17" s="12">
        <v>2014</v>
      </c>
      <c r="D17" s="13">
        <f>'2. AFUDC Equity Incurred'!L18</f>
        <v>1203604.1625954702</v>
      </c>
      <c r="F17" s="13">
        <f>'2. AFUDC Equity Incurred'!N18</f>
        <v>1885347</v>
      </c>
      <c r="H17" s="13">
        <v>0</v>
      </c>
      <c r="J17" s="13">
        <v>0</v>
      </c>
      <c r="L17" s="13">
        <v>0</v>
      </c>
      <c r="N17" s="13">
        <v>0</v>
      </c>
      <c r="P17" s="13">
        <v>0</v>
      </c>
      <c r="R17" s="13">
        <v>0</v>
      </c>
      <c r="T17" s="13">
        <v>0</v>
      </c>
      <c r="V17" s="13">
        <v>0</v>
      </c>
      <c r="X17" s="13">
        <v>0</v>
      </c>
      <c r="Z17" s="14">
        <f>-F17*Z32*0.5</f>
        <v>-23857.960864639957</v>
      </c>
      <c r="AB17" s="13">
        <f>-$F$17*AB32</f>
        <v>-48661.217518579004</v>
      </c>
      <c r="AD17" s="13">
        <f>-$F$17*AD32</f>
        <v>-48938.474430712522</v>
      </c>
      <c r="AF17" s="13">
        <f>-$F$17*AF32</f>
        <v>-49976.385599969544</v>
      </c>
      <c r="AH17" s="13">
        <f>-$F$17*AH32</f>
        <v>-50985.764211978589</v>
      </c>
      <c r="AJ17" s="13">
        <f t="shared" si="1"/>
        <v>-50850.770282109872</v>
      </c>
      <c r="AL17" s="13">
        <f t="shared" si="0"/>
        <v>-51066.517912091302</v>
      </c>
      <c r="AN17" s="13">
        <f t="shared" si="2"/>
        <v>-51034.339978936259</v>
      </c>
      <c r="AP17" s="13">
        <f t="shared" si="3"/>
        <v>-65422.896509741942</v>
      </c>
      <c r="AR17" s="13">
        <f t="shared" si="4"/>
        <v>-65686.792469370354</v>
      </c>
      <c r="AT17" s="13">
        <f t="shared" si="5"/>
        <v>-59247.811694783319</v>
      </c>
      <c r="AV17" s="13">
        <f t="shared" si="6"/>
        <v>-59316.266115350751</v>
      </c>
      <c r="AX17" s="13">
        <f t="shared" si="8"/>
        <v>-625045.19758826343</v>
      </c>
      <c r="AZ17" s="13">
        <f t="shared" si="7"/>
        <v>578558.96500720677</v>
      </c>
    </row>
    <row r="18" spans="2:52" x14ac:dyDescent="0.2">
      <c r="B18" s="12">
        <v>2015</v>
      </c>
      <c r="D18" s="13">
        <f>'2. AFUDC Equity Incurred'!L19</f>
        <v>531169.635136</v>
      </c>
      <c r="F18" s="13">
        <f>'2. AFUDC Equity Incurred'!N19</f>
        <v>759238</v>
      </c>
      <c r="H18" s="13">
        <v>0</v>
      </c>
      <c r="J18" s="13">
        <v>0</v>
      </c>
      <c r="L18" s="13">
        <v>0</v>
      </c>
      <c r="N18" s="13">
        <v>0</v>
      </c>
      <c r="P18" s="13">
        <v>0</v>
      </c>
      <c r="R18" s="13">
        <v>0</v>
      </c>
      <c r="T18" s="13">
        <v>0</v>
      </c>
      <c r="V18" s="13">
        <v>0</v>
      </c>
      <c r="X18" s="13">
        <v>0</v>
      </c>
      <c r="Z18" s="13">
        <v>0</v>
      </c>
      <c r="AB18" s="13">
        <f>-F18*0.5*AB32</f>
        <v>-9798.0492361275901</v>
      </c>
      <c r="AD18" s="13">
        <f>-$F$18*AD32</f>
        <v>-19707.751119462526</v>
      </c>
      <c r="AF18" s="13">
        <f>-$F$18*AF32</f>
        <v>-20125.722771537374</v>
      </c>
      <c r="AH18" s="13">
        <f>-$F$18*AH32</f>
        <v>-20532.204230189032</v>
      </c>
      <c r="AJ18" s="13">
        <f t="shared" si="1"/>
        <v>-20477.841547178603</v>
      </c>
      <c r="AL18" s="13">
        <f t="shared" si="0"/>
        <v>-20564.724120567924</v>
      </c>
      <c r="AN18" s="13">
        <f t="shared" si="2"/>
        <v>-20551.765917323231</v>
      </c>
      <c r="AP18" s="13">
        <f t="shared" si="3"/>
        <v>-26346.104510343961</v>
      </c>
      <c r="AR18" s="13">
        <f t="shared" si="4"/>
        <v>-26452.37663987574</v>
      </c>
      <c r="AT18" s="13">
        <f t="shared" si="5"/>
        <v>-23859.369153542506</v>
      </c>
      <c r="AV18" s="13">
        <f t="shared" si="6"/>
        <v>-23886.936066881415</v>
      </c>
      <c r="AX18" s="13">
        <f t="shared" si="8"/>
        <v>-232302.84531302989</v>
      </c>
      <c r="AZ18" s="13">
        <f t="shared" si="7"/>
        <v>298866.78982297011</v>
      </c>
    </row>
    <row r="19" spans="2:52" x14ac:dyDescent="0.2">
      <c r="B19" s="12">
        <v>2016</v>
      </c>
      <c r="D19" s="13">
        <f>'2. AFUDC Equity Incurred'!L20</f>
        <v>3381018.5137832998</v>
      </c>
      <c r="F19" s="13">
        <f>'2. AFUDC Equity Incurred'!N20</f>
        <v>963365</v>
      </c>
      <c r="H19" s="13">
        <v>0</v>
      </c>
      <c r="J19" s="13">
        <v>0</v>
      </c>
      <c r="L19" s="13">
        <v>0</v>
      </c>
      <c r="N19" s="13">
        <v>0</v>
      </c>
      <c r="P19" s="13">
        <v>0</v>
      </c>
      <c r="R19" s="13">
        <v>0</v>
      </c>
      <c r="T19" s="13">
        <v>0</v>
      </c>
      <c r="V19" s="13">
        <v>0</v>
      </c>
      <c r="X19" s="13">
        <v>0</v>
      </c>
      <c r="Z19" s="13">
        <v>0</v>
      </c>
      <c r="AB19" s="13">
        <v>0</v>
      </c>
      <c r="AD19" s="13">
        <f>-F19*0.5*AD32</f>
        <v>-12503.166106807757</v>
      </c>
      <c r="AF19" s="13">
        <f>-$F$19*AF32</f>
        <v>-25536.67877240352</v>
      </c>
      <c r="AH19" s="13">
        <f>-$F$19*AH32</f>
        <v>-26052.445910526152</v>
      </c>
      <c r="AJ19" s="13">
        <f t="shared" si="1"/>
        <v>-25983.467400337857</v>
      </c>
      <c r="AL19" s="13">
        <f t="shared" si="0"/>
        <v>-26093.709024589021</v>
      </c>
      <c r="AN19" s="13">
        <f t="shared" si="2"/>
        <v>-26077.266908324</v>
      </c>
      <c r="AP19" s="13">
        <f t="shared" si="3"/>
        <v>-33429.458182556074</v>
      </c>
      <c r="AR19" s="13">
        <f t="shared" si="4"/>
        <v>-33564.30239486682</v>
      </c>
      <c r="AT19" s="13">
        <f t="shared" si="5"/>
        <v>-30274.144819677724</v>
      </c>
      <c r="AV19" s="13">
        <f t="shared" si="6"/>
        <v>-30309.123310570882</v>
      </c>
      <c r="AX19" s="13">
        <f t="shared" si="8"/>
        <v>-269823.76283065981</v>
      </c>
      <c r="AZ19" s="13">
        <f t="shared" si="7"/>
        <v>3111194.7509526401</v>
      </c>
    </row>
    <row r="20" spans="2:52" x14ac:dyDescent="0.2">
      <c r="B20" s="12">
        <v>2017</v>
      </c>
      <c r="D20" s="13">
        <f>'2. AFUDC Equity Incurred'!L21</f>
        <v>5347133.8034380497</v>
      </c>
      <c r="F20" s="13">
        <f>'2. AFUDC Equity Incurred'!N21</f>
        <v>2646569</v>
      </c>
      <c r="H20" s="13">
        <v>0</v>
      </c>
      <c r="J20" s="13">
        <v>0</v>
      </c>
      <c r="L20" s="13">
        <v>0</v>
      </c>
      <c r="N20" s="13">
        <v>0</v>
      </c>
      <c r="P20" s="13">
        <v>0</v>
      </c>
      <c r="R20" s="13">
        <v>0</v>
      </c>
      <c r="T20" s="13">
        <v>0</v>
      </c>
      <c r="V20" s="13">
        <v>0</v>
      </c>
      <c r="X20" s="13">
        <v>0</v>
      </c>
      <c r="Z20" s="13">
        <v>0</v>
      </c>
      <c r="AB20" s="13">
        <v>0</v>
      </c>
      <c r="AD20" s="13">
        <v>0</v>
      </c>
      <c r="AF20" s="13">
        <f>-F20*0.5*AF32</f>
        <v>-35077.349915141822</v>
      </c>
      <c r="AH20" s="13">
        <f>-F20*AH32</f>
        <v>-71571.622096479827</v>
      </c>
      <c r="AJ20" s="13">
        <f t="shared" si="1"/>
        <v>-71382.123425954604</v>
      </c>
      <c r="AL20" s="13">
        <f t="shared" si="0"/>
        <v>-71684.980666203919</v>
      </c>
      <c r="AN20" s="13">
        <f t="shared" si="2"/>
        <v>-71639.810668122824</v>
      </c>
      <c r="AP20" s="13">
        <f t="shared" si="3"/>
        <v>-91837.847246629521</v>
      </c>
      <c r="AR20" s="13">
        <f t="shared" si="4"/>
        <v>-92208.293040415912</v>
      </c>
      <c r="AT20" s="13">
        <f t="shared" si="5"/>
        <v>-83169.528871476185</v>
      </c>
      <c r="AV20" s="13">
        <f t="shared" si="6"/>
        <v>-83265.622241761186</v>
      </c>
      <c r="AX20" s="13">
        <f t="shared" si="8"/>
        <v>-671837.17817218578</v>
      </c>
      <c r="AZ20" s="13">
        <f t="shared" si="7"/>
        <v>4675296.6252658637</v>
      </c>
    </row>
    <row r="21" spans="2:52" x14ac:dyDescent="0.2">
      <c r="B21" s="12">
        <v>2018</v>
      </c>
      <c r="D21" s="13">
        <f>'2. AFUDC Equity Incurred'!L22</f>
        <v>1791241.974435</v>
      </c>
      <c r="F21" s="13">
        <f>'2. AFUDC Equity Incurred'!N22</f>
        <v>2571304</v>
      </c>
      <c r="H21" s="13">
        <v>0</v>
      </c>
      <c r="J21" s="13">
        <v>0</v>
      </c>
      <c r="L21" s="13">
        <v>0</v>
      </c>
      <c r="N21" s="13">
        <v>0</v>
      </c>
      <c r="P21" s="13">
        <v>0</v>
      </c>
      <c r="R21" s="13">
        <v>0</v>
      </c>
      <c r="T21" s="13">
        <v>0</v>
      </c>
      <c r="V21" s="13">
        <v>0</v>
      </c>
      <c r="X21" s="13">
        <v>0</v>
      </c>
      <c r="Z21" s="13">
        <v>0</v>
      </c>
      <c r="AB21" s="13">
        <v>0</v>
      </c>
      <c r="AD21" s="13">
        <v>0</v>
      </c>
      <c r="AF21" s="13">
        <v>0</v>
      </c>
      <c r="AH21" s="13">
        <f>-F21*AH32*0.5</f>
        <v>-34768.108857763953</v>
      </c>
      <c r="AJ21" s="13">
        <f t="shared" si="1"/>
        <v>-69352.108142145851</v>
      </c>
      <c r="AL21" s="13">
        <f t="shared" si="0"/>
        <v>-69646.352514116501</v>
      </c>
      <c r="AN21" s="13">
        <f t="shared" si="2"/>
        <v>-69602.467092370105</v>
      </c>
      <c r="AP21" s="13">
        <f t="shared" si="3"/>
        <v>-89226.097629288139</v>
      </c>
      <c r="AR21" s="13">
        <f t="shared" si="4"/>
        <v>-89586.008423734122</v>
      </c>
      <c r="AT21" s="13">
        <f t="shared" si="5"/>
        <v>-80804.295019454308</v>
      </c>
      <c r="AV21" s="13">
        <f t="shared" si="6"/>
        <v>-80897.655618549717</v>
      </c>
      <c r="AX21" s="13">
        <f t="shared" si="8"/>
        <v>-583883.09329742275</v>
      </c>
      <c r="AZ21" s="13">
        <f t="shared" si="7"/>
        <v>1207358.8811375774</v>
      </c>
    </row>
    <row r="22" spans="2:52" x14ac:dyDescent="0.2">
      <c r="B22" s="12">
        <v>2019</v>
      </c>
      <c r="D22" s="13">
        <f>'2. AFUDC Equity Incurred'!L23</f>
        <v>1541285.6212000002</v>
      </c>
      <c r="F22" s="13">
        <f>'2. AFUDC Equity Incurred'!N23</f>
        <v>1541285.6212000002</v>
      </c>
      <c r="H22" s="13">
        <v>0</v>
      </c>
      <c r="J22" s="13">
        <v>0</v>
      </c>
      <c r="L22" s="13">
        <v>0</v>
      </c>
      <c r="N22" s="13">
        <v>0</v>
      </c>
      <c r="P22" s="13">
        <v>0</v>
      </c>
      <c r="R22" s="13">
        <v>0</v>
      </c>
      <c r="T22" s="13">
        <v>0</v>
      </c>
      <c r="V22" s="13">
        <v>0</v>
      </c>
      <c r="X22" s="13">
        <v>0</v>
      </c>
      <c r="Z22" s="13">
        <v>0</v>
      </c>
      <c r="AB22" s="13">
        <v>0</v>
      </c>
      <c r="AD22" s="13">
        <v>0</v>
      </c>
      <c r="AF22" s="13">
        <v>0</v>
      </c>
      <c r="AH22" s="13">
        <f>-F22*AH33*0.5</f>
        <v>0</v>
      </c>
      <c r="AJ22" s="13">
        <f>-F22*$AJ$32*0.5</f>
        <v>-20785.447204880646</v>
      </c>
      <c r="AL22" s="13">
        <f t="shared" si="0"/>
        <v>-41747.26975069235</v>
      </c>
      <c r="AN22" s="13">
        <f t="shared" si="2"/>
        <v>-41720.964043736654</v>
      </c>
      <c r="AP22" s="13">
        <f t="shared" si="3"/>
        <v>-53483.719276993012</v>
      </c>
      <c r="AR22" s="13">
        <f t="shared" si="4"/>
        <v>-53699.456246403963</v>
      </c>
      <c r="AT22" s="13">
        <f t="shared" si="5"/>
        <v>-48435.540116877557</v>
      </c>
      <c r="AV22" s="13">
        <f t="shared" si="6"/>
        <v>-48491.502130304347</v>
      </c>
      <c r="AX22" s="13">
        <f t="shared" si="8"/>
        <v>-308363.89876988856</v>
      </c>
      <c r="AZ22" s="13">
        <f t="shared" si="7"/>
        <v>1232921.7224301116</v>
      </c>
    </row>
    <row r="23" spans="2:52" x14ac:dyDescent="0.2">
      <c r="B23" s="12">
        <v>2020</v>
      </c>
      <c r="D23" s="13">
        <f>'2. AFUDC Equity Incurred'!L24</f>
        <v>1624212.434809159</v>
      </c>
      <c r="F23" s="13">
        <f>'2. AFUDC Equity Incurred'!N24</f>
        <v>1542959</v>
      </c>
      <c r="H23" s="13">
        <v>0</v>
      </c>
      <c r="J23" s="13">
        <v>0</v>
      </c>
      <c r="L23" s="13">
        <v>0</v>
      </c>
      <c r="N23" s="13">
        <v>0</v>
      </c>
      <c r="P23" s="13">
        <v>0</v>
      </c>
      <c r="R23" s="13">
        <v>0</v>
      </c>
      <c r="T23" s="13">
        <v>0</v>
      </c>
      <c r="V23" s="13">
        <v>0</v>
      </c>
      <c r="X23" s="13">
        <v>0</v>
      </c>
      <c r="Z23" s="13">
        <v>0</v>
      </c>
      <c r="AB23" s="13">
        <v>0</v>
      </c>
      <c r="AD23" s="13">
        <v>0</v>
      </c>
      <c r="AF23" s="13">
        <v>0</v>
      </c>
      <c r="AH23" s="13">
        <f>-F23*AH34*0.5</f>
        <v>0</v>
      </c>
      <c r="AJ23" s="13">
        <v>0</v>
      </c>
      <c r="AL23" s="13">
        <f>-F23*$AL$32*0.5</f>
        <v>-20896.297448459747</v>
      </c>
      <c r="AN23" s="13">
        <f t="shared" si="2"/>
        <v>-41766.260629772398</v>
      </c>
      <c r="AP23" s="13">
        <f t="shared" si="3"/>
        <v>-53541.786724552519</v>
      </c>
      <c r="AR23" s="13">
        <f t="shared" si="4"/>
        <v>-53757.75792029118</v>
      </c>
      <c r="AT23" s="13">
        <f t="shared" si="5"/>
        <v>-48488.126739942927</v>
      </c>
      <c r="AV23" s="13">
        <f t="shared" si="6"/>
        <v>-48544.149511509277</v>
      </c>
      <c r="AX23" s="13">
        <f t="shared" si="8"/>
        <v>-266994.37897452805</v>
      </c>
      <c r="AZ23" s="13">
        <f t="shared" si="7"/>
        <v>1357218.055834631</v>
      </c>
    </row>
    <row r="24" spans="2:52" x14ac:dyDescent="0.2">
      <c r="B24" s="12">
        <v>2021</v>
      </c>
      <c r="D24" s="13">
        <f>'2. AFUDC Equity Incurred'!L25</f>
        <v>2241718.3403422101</v>
      </c>
      <c r="F24" s="13">
        <f>'2. AFUDC Equity Incurred'!N25</f>
        <v>924862.55155503436</v>
      </c>
      <c r="H24" s="13">
        <v>0</v>
      </c>
      <c r="J24" s="13">
        <v>0</v>
      </c>
      <c r="L24" s="13">
        <v>0</v>
      </c>
      <c r="N24" s="13">
        <v>0</v>
      </c>
      <c r="P24" s="13">
        <v>0</v>
      </c>
      <c r="R24" s="13">
        <v>0</v>
      </c>
      <c r="T24" s="13">
        <v>0</v>
      </c>
      <c r="V24" s="13">
        <v>0</v>
      </c>
      <c r="X24" s="13">
        <v>0</v>
      </c>
      <c r="Z24" s="13">
        <v>0</v>
      </c>
      <c r="AB24" s="13">
        <v>0</v>
      </c>
      <c r="AD24" s="13">
        <v>0</v>
      </c>
      <c r="AF24" s="13">
        <v>0</v>
      </c>
      <c r="AH24" s="13">
        <f>-F24*AH35*0.5</f>
        <v>0</v>
      </c>
      <c r="AJ24" s="13">
        <v>0</v>
      </c>
      <c r="AL24" s="13">
        <v>0</v>
      </c>
      <c r="AN24" s="13">
        <f>-F24*$AN$32*0.5</f>
        <v>-12517.523270211288</v>
      </c>
      <c r="AP24" s="13">
        <f t="shared" si="3"/>
        <v>-32093.395537331264</v>
      </c>
      <c r="AR24" s="13">
        <f t="shared" si="4"/>
        <v>-32222.850481469926</v>
      </c>
      <c r="AT24" s="13">
        <f t="shared" si="5"/>
        <v>-29064.189402847067</v>
      </c>
      <c r="AV24" s="13">
        <f t="shared" si="6"/>
        <v>-29097.769921484334</v>
      </c>
      <c r="AX24" s="13">
        <f t="shared" si="8"/>
        <v>-134995.72861334388</v>
      </c>
      <c r="AZ24" s="13">
        <f>D24+AX24</f>
        <v>2106722.6117288661</v>
      </c>
    </row>
    <row r="25" spans="2:52" x14ac:dyDescent="0.2">
      <c r="B25" s="15">
        <v>2022</v>
      </c>
      <c r="D25" s="13">
        <f>'2. AFUDC Equity Incurred'!L26</f>
        <v>2688369.9626387497</v>
      </c>
      <c r="F25" s="13">
        <f>'2. AFUDC Equity Incurred'!N26</f>
        <v>1594645.3480587502</v>
      </c>
      <c r="H25" s="13"/>
      <c r="J25" s="13"/>
      <c r="L25" s="13"/>
      <c r="N25" s="13"/>
      <c r="P25" s="13"/>
      <c r="R25" s="13"/>
      <c r="T25" s="13"/>
      <c r="V25" s="13"/>
      <c r="X25" s="13"/>
      <c r="Z25" s="13"/>
      <c r="AB25" s="13"/>
      <c r="AD25" s="13"/>
      <c r="AF25" s="13"/>
      <c r="AH25" s="13"/>
      <c r="AJ25" s="13"/>
      <c r="AL25" s="13"/>
      <c r="AN25" s="13"/>
      <c r="AP25" s="13">
        <f>-F25*$AP$32*0.5</f>
        <v>-27667.670082957946</v>
      </c>
      <c r="AR25" s="13">
        <f t="shared" si="4"/>
        <v>-55558.54600780757</v>
      </c>
      <c r="AT25" s="13">
        <f t="shared" si="5"/>
        <v>-50112.391672061982</v>
      </c>
      <c r="AV25" s="13">
        <f t="shared" si="6"/>
        <v>-50170.291105594326</v>
      </c>
      <c r="AX25" s="13">
        <f t="shared" si="8"/>
        <v>-183508.89886842185</v>
      </c>
      <c r="AZ25" s="13">
        <f>D25+AX25</f>
        <v>2504861.0637703277</v>
      </c>
    </row>
    <row r="26" spans="2:52" x14ac:dyDescent="0.2">
      <c r="B26" s="15">
        <v>2023</v>
      </c>
      <c r="D26" s="13">
        <f>'2. AFUDC Equity Incurred'!L27</f>
        <v>3832909.7843064698</v>
      </c>
      <c r="F26" s="13">
        <f>'2. AFUDC Equity Incurred'!N27</f>
        <v>2175237.9178109998</v>
      </c>
      <c r="H26" s="13"/>
      <c r="J26" s="13"/>
      <c r="L26" s="13"/>
      <c r="N26" s="13"/>
      <c r="P26" s="13"/>
      <c r="R26" s="13"/>
      <c r="T26" s="13"/>
      <c r="V26" s="13"/>
      <c r="X26" s="13"/>
      <c r="Z26" s="13"/>
      <c r="AB26" s="13"/>
      <c r="AD26" s="13"/>
      <c r="AF26" s="13"/>
      <c r="AH26" s="13"/>
      <c r="AJ26" s="13"/>
      <c r="AL26" s="13"/>
      <c r="AN26" s="13"/>
      <c r="AP26" s="13"/>
      <c r="AR26" s="13">
        <f>-$F26*$AR$32*0.5</f>
        <v>-37893.396196762827</v>
      </c>
      <c r="AT26" s="13">
        <f t="shared" si="5"/>
        <v>-68357.754061092564</v>
      </c>
      <c r="AV26" s="13">
        <f t="shared" si="6"/>
        <v>-68436.734032026317</v>
      </c>
      <c r="AX26" s="13">
        <f t="shared" si="8"/>
        <v>-174687.88428988171</v>
      </c>
      <c r="AZ26" s="13">
        <f>D26+AX26</f>
        <v>3658221.9000165882</v>
      </c>
    </row>
    <row r="27" spans="2:52" x14ac:dyDescent="0.2">
      <c r="B27" s="15">
        <v>2024</v>
      </c>
      <c r="D27" s="13">
        <f>'2. AFUDC Equity Incurred'!L28</f>
        <v>4341561.8110338701</v>
      </c>
      <c r="F27" s="13">
        <f>'2. AFUDC Equity Incurred'!N28</f>
        <v>5135772.3666670881</v>
      </c>
      <c r="H27" s="13"/>
      <c r="J27" s="13"/>
      <c r="L27" s="13"/>
      <c r="N27" s="13"/>
      <c r="P27" s="13"/>
      <c r="R27" s="13"/>
      <c r="T27" s="13"/>
      <c r="V27" s="13"/>
      <c r="X27" s="13"/>
      <c r="Z27" s="13"/>
      <c r="AB27" s="13"/>
      <c r="AD27" s="13"/>
      <c r="AF27" s="13"/>
      <c r="AH27" s="13"/>
      <c r="AJ27" s="13"/>
      <c r="AL27" s="13"/>
      <c r="AN27" s="13"/>
      <c r="AP27" s="13"/>
      <c r="AR27" s="13"/>
      <c r="AT27" s="13">
        <f>-$F27*$AT$32*0.5</f>
        <v>-80696.888712678177</v>
      </c>
      <c r="AV27" s="13">
        <f t="shared" si="6"/>
        <v>-161580.25043087016</v>
      </c>
      <c r="AX27" s="13">
        <f t="shared" si="8"/>
        <v>-242277.13914354832</v>
      </c>
      <c r="AZ27" s="13">
        <f>D27+AX27</f>
        <v>4099284.6718903217</v>
      </c>
    </row>
    <row r="28" spans="2:52" x14ac:dyDescent="0.2">
      <c r="B28" s="15">
        <v>2025</v>
      </c>
      <c r="D28" s="13">
        <f>'2. AFUDC Equity Incurred'!L29</f>
        <v>2291910.8534035888</v>
      </c>
      <c r="F28" s="13">
        <f>'2. AFUDC Equity Incurred'!N29</f>
        <v>3073622.3806390204</v>
      </c>
      <c r="H28" s="13"/>
      <c r="J28" s="13"/>
      <c r="L28" s="13"/>
      <c r="N28" s="13"/>
      <c r="P28" s="13"/>
      <c r="R28" s="13"/>
      <c r="T28" s="13"/>
      <c r="V28" s="13"/>
      <c r="X28" s="13"/>
      <c r="Z28" s="13"/>
      <c r="AB28" s="13"/>
      <c r="AD28" s="13"/>
      <c r="AF28" s="13"/>
      <c r="AH28" s="13"/>
      <c r="AJ28" s="13"/>
      <c r="AL28" s="13"/>
      <c r="AN28" s="13"/>
      <c r="AP28" s="13"/>
      <c r="AR28" s="13"/>
      <c r="AT28" s="13"/>
      <c r="AV28" s="13">
        <f>-$F28*$AV$32*0.5</f>
        <v>-48350.728822885663</v>
      </c>
      <c r="AX28" s="13">
        <f t="shared" ref="AX28" si="9">SUM(H28:AW28)</f>
        <v>-48350.728822885663</v>
      </c>
      <c r="AZ28" s="13">
        <f>D28+AX28</f>
        <v>2243560.1245807032</v>
      </c>
    </row>
    <row r="29" spans="2:52" x14ac:dyDescent="0.2">
      <c r="D29" s="16"/>
      <c r="F29" s="17"/>
      <c r="H29" s="16"/>
      <c r="J29" s="16"/>
      <c r="L29" s="16"/>
      <c r="N29" s="16"/>
      <c r="P29" s="16"/>
      <c r="R29" s="16"/>
      <c r="T29" s="16"/>
      <c r="V29" s="16"/>
      <c r="X29" s="16"/>
      <c r="Z29" s="16"/>
      <c r="AB29" s="16"/>
      <c r="AD29" s="16"/>
      <c r="AF29" s="16"/>
      <c r="AH29" s="16"/>
      <c r="AJ29" s="16"/>
      <c r="AL29" s="16"/>
      <c r="AN29" s="16"/>
      <c r="AP29" s="16"/>
      <c r="AR29" s="16"/>
      <c r="AT29" s="16"/>
      <c r="AV29" s="16"/>
      <c r="AX29" s="17"/>
      <c r="AZ29" s="17"/>
    </row>
    <row r="30" spans="2:52" x14ac:dyDescent="0.2">
      <c r="B30" s="2" t="s">
        <v>27</v>
      </c>
      <c r="D30" s="13">
        <f>SUM(D7:D29)</f>
        <v>37531816.659676075</v>
      </c>
      <c r="F30" s="13">
        <f>SUM(F7:F29)</f>
        <v>30579888.185930893</v>
      </c>
      <c r="H30" s="13">
        <f>SUM(H7:H29)</f>
        <v>-1002.8864939587311</v>
      </c>
      <c r="J30" s="13">
        <f>SUM(J7:J29)</f>
        <v>-13690.096879923798</v>
      </c>
      <c r="L30" s="13">
        <f>SUM(L7:L29)</f>
        <v>-26126.622253575973</v>
      </c>
      <c r="N30" s="13">
        <f>SUM(N7:N29)</f>
        <v>-28110.021662265095</v>
      </c>
      <c r="P30" s="13">
        <f>SUM(P7:P29)</f>
        <v>-34513.5418493506</v>
      </c>
      <c r="R30" s="13">
        <f>SUM(R7:R29)</f>
        <v>-47795.319281583696</v>
      </c>
      <c r="T30" s="13">
        <f>SUM(T7:T29)</f>
        <v>-67777.98378483369</v>
      </c>
      <c r="V30" s="13">
        <f>SUM(V7:V29)</f>
        <v>-95418.304437858955</v>
      </c>
      <c r="X30" s="13">
        <f>SUM(X7:X29)</f>
        <v>-126869.04635850103</v>
      </c>
      <c r="Z30" s="13">
        <f>SUM(Z7:Z29)</f>
        <v>-169780.56057497161</v>
      </c>
      <c r="AB30" s="13">
        <f>SUM(AB7:AB29)</f>
        <v>-207272.72582750357</v>
      </c>
      <c r="AD30" s="13">
        <f>SUM(AD7:AD29)</f>
        <v>-230810.74484855478</v>
      </c>
      <c r="AF30" s="13">
        <f>SUM(AF7:AF29)</f>
        <v>-283551.58163558505</v>
      </c>
      <c r="AH30" s="13">
        <f>SUM(AH7:AH29)</f>
        <v>-359832.42433659133</v>
      </c>
      <c r="AJ30" s="13">
        <f>SUM(AJ7:AJ29)</f>
        <v>-414341.20491087169</v>
      </c>
      <c r="AL30" s="13">
        <f>SUM(AL7:AL29)</f>
        <v>-457869.08765444969</v>
      </c>
      <c r="AN30" s="13">
        <f>SUM(AN7:AN29)</f>
        <v>-490981.22967661521</v>
      </c>
      <c r="AP30" s="13">
        <f>SUM(AP7:AP29)</f>
        <v>-673122.21736269258</v>
      </c>
      <c r="AR30" s="13">
        <f>SUM(AR7:AR29)</f>
        <v>-741510.05576213775</v>
      </c>
      <c r="AT30" s="13">
        <f>SUM(AT7:AT29)</f>
        <v>-783698.92641238391</v>
      </c>
      <c r="AV30" s="13">
        <f>SUM(AV7:AV29)</f>
        <v>-913745.25956246059</v>
      </c>
      <c r="AX30" s="13">
        <f>SUM(AX7:AX29)</f>
        <v>-6167819.8415666707</v>
      </c>
      <c r="AZ30" s="13">
        <f>SUM(AZ7:AZ29)</f>
        <v>31363996.818109401</v>
      </c>
    </row>
    <row r="31" spans="2:52" x14ac:dyDescent="0.2">
      <c r="AX31" s="18"/>
      <c r="AZ31" s="18"/>
    </row>
    <row r="32" spans="2:52" x14ac:dyDescent="0.2">
      <c r="B32" s="2" t="s">
        <v>28</v>
      </c>
      <c r="H32" s="11">
        <f>'3. Depreciation Rates'!J322</f>
        <v>2.3872850044840598E-2</v>
      </c>
      <c r="J32" s="11">
        <f>'3. Depreciation Rates'!J306</f>
        <v>2.4824127793349752E-2</v>
      </c>
      <c r="L32" s="11">
        <f>'3. Depreciation Rates'!J291</f>
        <v>2.4893509798931027E-2</v>
      </c>
      <c r="N32" s="11">
        <f>'3. Depreciation Rates'!J276</f>
        <v>2.4892029829913533E-2</v>
      </c>
      <c r="P32" s="11">
        <f>'3. Depreciation Rates'!J261</f>
        <v>2.4862323505775774E-2</v>
      </c>
      <c r="R32" s="11">
        <f>'3. Depreciation Rates'!J246</f>
        <v>2.4725871242461527E-2</v>
      </c>
      <c r="T32" s="11">
        <f>'3. Depreciation Rates'!J231</f>
        <v>2.4557422902899709E-2</v>
      </c>
      <c r="V32" s="11">
        <f>'3. Depreciation Rates'!J216</f>
        <v>2.4923078323343104E-2</v>
      </c>
      <c r="X32" s="11">
        <f>'3. Depreciation Rates'!J201</f>
        <v>2.494764854964545E-2</v>
      </c>
      <c r="Z32" s="11">
        <f>'3. Depreciation Rates'!J186</f>
        <v>2.5308827356067563E-2</v>
      </c>
      <c r="AB32" s="11">
        <f>'3. Depreciation Rates'!J171</f>
        <v>2.5810218234934474E-2</v>
      </c>
      <c r="AD32" s="11">
        <f>'3. Depreciation Rates'!J156</f>
        <v>2.5957277058659505E-2</v>
      </c>
      <c r="AF32" s="11">
        <f>'3. Depreciation Rates'!J141</f>
        <v>2.6507791722144274E-2</v>
      </c>
      <c r="AH32" s="11">
        <f>'3. Depreciation Rates'!J126</f>
        <v>2.7043172536397059E-2</v>
      </c>
      <c r="AJ32" s="11">
        <f>'3. Depreciation Rates'!J111</f>
        <v>2.6971570900269221E-2</v>
      </c>
      <c r="AL32" s="11">
        <f>'3. Depreciation Rates'!J96</f>
        <v>2.7086004810833921E-2</v>
      </c>
      <c r="AN32" s="11">
        <f>'3. Depreciation Rates'!J81</f>
        <v>2.7068937431112817E-2</v>
      </c>
      <c r="AP32" s="11">
        <f>'3. Depreciation Rates'!J66</f>
        <v>3.4700719024000327E-2</v>
      </c>
      <c r="AR32" s="11">
        <f>'3. Depreciation Rates'!J51</f>
        <v>3.4840691113821674E-2</v>
      </c>
      <c r="AT32" s="11">
        <f>'3. Depreciation Rates'!J36</f>
        <v>3.1425414894331559E-2</v>
      </c>
      <c r="AV32" s="11">
        <f>'3. Depreciation Rates'!J21</f>
        <v>3.1461723552932565E-2</v>
      </c>
      <c r="AX32" s="18"/>
      <c r="AZ32" s="13"/>
    </row>
    <row r="34" spans="40:52" x14ac:dyDescent="0.2">
      <c r="AN34" s="13"/>
      <c r="AP34" s="13"/>
      <c r="AR34" s="13"/>
      <c r="AT34" s="13"/>
      <c r="AV34" s="13"/>
      <c r="AZ34" s="13"/>
    </row>
    <row r="35" spans="40:52" x14ac:dyDescent="0.2">
      <c r="AZ35" s="1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BD59B-91B1-4BC9-93DC-FBD76AA69921}">
  <sheetPr>
    <pageSetUpPr fitToPage="1"/>
  </sheetPr>
  <dimension ref="A1:Q46"/>
  <sheetViews>
    <sheetView zoomScale="80" zoomScaleNormal="80" zoomScaleSheetLayoutView="100" workbookViewId="0">
      <selection activeCell="U65" sqref="U65"/>
    </sheetView>
  </sheetViews>
  <sheetFormatPr defaultColWidth="9.140625" defaultRowHeight="12.75" x14ac:dyDescent="0.2"/>
  <cols>
    <col min="1" max="1" width="3.85546875" style="2" customWidth="1"/>
    <col min="2" max="2" width="10.7109375" style="2" customWidth="1"/>
    <col min="3" max="3" width="2.5703125" style="2" customWidth="1"/>
    <col min="4" max="4" width="18" style="2" bestFit="1" customWidth="1"/>
    <col min="5" max="5" width="2.5703125" style="2" customWidth="1"/>
    <col min="6" max="6" width="13.7109375" style="2" customWidth="1"/>
    <col min="7" max="7" width="2.5703125" style="2" customWidth="1"/>
    <col min="8" max="8" width="14.85546875" style="2" customWidth="1"/>
    <col min="9" max="9" width="2.7109375" style="2" customWidth="1"/>
    <col min="10" max="10" width="13.7109375" style="2" customWidth="1"/>
    <col min="11" max="11" width="2.5703125" style="2" customWidth="1"/>
    <col min="12" max="12" width="18.42578125" style="2" customWidth="1"/>
    <col min="13" max="13" width="2.5703125" style="2" customWidth="1"/>
    <col min="14" max="14" width="16.85546875" style="2" customWidth="1"/>
    <col min="15" max="15" width="9.140625" style="2"/>
    <col min="16" max="16" width="10" style="2" bestFit="1" customWidth="1"/>
    <col min="17" max="17" width="12" style="2" bestFit="1" customWidth="1"/>
    <col min="18" max="16384" width="9.140625" style="2"/>
  </cols>
  <sheetData>
    <row r="1" spans="1:17" ht="15" x14ac:dyDescent="0.25">
      <c r="A1" s="1" t="s">
        <v>0</v>
      </c>
      <c r="H1" s="1"/>
      <c r="L1" s="1"/>
      <c r="N1" s="1"/>
      <c r="P1" s="4"/>
      <c r="Q1" s="4"/>
    </row>
    <row r="2" spans="1:17" ht="15" x14ac:dyDescent="0.25">
      <c r="A2" s="5" t="s">
        <v>29</v>
      </c>
      <c r="H2" s="1"/>
      <c r="L2" s="1"/>
      <c r="N2" s="1"/>
      <c r="P2" s="6"/>
      <c r="Q2" s="6"/>
    </row>
    <row r="3" spans="1:17" x14ac:dyDescent="0.2">
      <c r="A3" s="1" t="s">
        <v>76</v>
      </c>
    </row>
    <row r="4" spans="1:17" ht="15" x14ac:dyDescent="0.25">
      <c r="A4" s="7"/>
    </row>
    <row r="5" spans="1:17" x14ac:dyDescent="0.2">
      <c r="A5" s="1"/>
    </row>
    <row r="7" spans="1:17" ht="27" x14ac:dyDescent="0.2">
      <c r="B7" s="9" t="s">
        <v>2</v>
      </c>
      <c r="C7" s="12"/>
      <c r="D7" s="10" t="s">
        <v>30</v>
      </c>
      <c r="E7" s="12"/>
      <c r="F7" s="9" t="s">
        <v>31</v>
      </c>
      <c r="G7" s="12"/>
      <c r="H7" s="10" t="s">
        <v>32</v>
      </c>
      <c r="I7" s="12"/>
      <c r="J7" s="10" t="s">
        <v>33</v>
      </c>
      <c r="K7" s="12"/>
      <c r="L7" s="10" t="s">
        <v>34</v>
      </c>
      <c r="M7" s="12"/>
      <c r="N7" s="10" t="s">
        <v>35</v>
      </c>
    </row>
    <row r="8" spans="1:17" ht="4.5" customHeight="1" x14ac:dyDescent="0.2"/>
    <row r="9" spans="1:17" ht="15" customHeight="1" x14ac:dyDescent="0.2">
      <c r="B9" s="12">
        <v>2005</v>
      </c>
      <c r="C9" s="12"/>
      <c r="D9" s="24">
        <v>453695.09</v>
      </c>
      <c r="E9" s="12"/>
      <c r="F9" s="24">
        <v>63206</v>
      </c>
      <c r="G9" s="12"/>
      <c r="H9" s="24">
        <f>SUM(D9:G9)</f>
        <v>516901.09</v>
      </c>
      <c r="J9" s="25">
        <v>0.50513280999999999</v>
      </c>
      <c r="K9" s="12"/>
      <c r="L9" s="24">
        <f>H9*J9</f>
        <v>261103.7000837629</v>
      </c>
      <c r="M9" s="12"/>
      <c r="N9" s="24">
        <v>84019</v>
      </c>
    </row>
    <row r="10" spans="1:17" ht="15" customHeight="1" x14ac:dyDescent="0.2">
      <c r="B10" s="12">
        <f>B9+1</f>
        <v>2006</v>
      </c>
      <c r="C10" s="12"/>
      <c r="D10" s="14">
        <v>576385.43999999994</v>
      </c>
      <c r="E10" s="12"/>
      <c r="F10" s="14">
        <v>0</v>
      </c>
      <c r="G10" s="12"/>
      <c r="H10" s="14">
        <f t="shared" ref="H10:H24" si="0">SUM(D10:G10)</f>
        <v>576385.43999999994</v>
      </c>
      <c r="J10" s="25">
        <v>0.50513280999999999</v>
      </c>
      <c r="K10" s="12"/>
      <c r="L10" s="14">
        <f t="shared" ref="L10:L24" si="1">H10*J10</f>
        <v>291151.19695028634</v>
      </c>
      <c r="M10" s="12"/>
      <c r="N10" s="14">
        <v>934929</v>
      </c>
    </row>
    <row r="11" spans="1:17" ht="15" customHeight="1" x14ac:dyDescent="0.2">
      <c r="B11" s="12">
        <f t="shared" ref="B11:B21" si="2">B10+1</f>
        <v>2007</v>
      </c>
      <c r="C11" s="12"/>
      <c r="D11" s="14">
        <v>0</v>
      </c>
      <c r="E11" s="12"/>
      <c r="F11" s="14">
        <v>0</v>
      </c>
      <c r="G11" s="12"/>
      <c r="H11" s="14">
        <f t="shared" si="0"/>
        <v>0</v>
      </c>
      <c r="J11" s="25">
        <v>0.50513280999999999</v>
      </c>
      <c r="K11" s="12"/>
      <c r="L11" s="14">
        <f t="shared" si="1"/>
        <v>0</v>
      </c>
      <c r="M11" s="12"/>
      <c r="N11" s="14">
        <v>61175</v>
      </c>
    </row>
    <row r="12" spans="1:17" ht="15" customHeight="1" x14ac:dyDescent="0.2">
      <c r="B12" s="12">
        <f t="shared" si="2"/>
        <v>2008</v>
      </c>
      <c r="C12" s="12"/>
      <c r="D12" s="14">
        <v>1060546.3600000001</v>
      </c>
      <c r="E12" s="12"/>
      <c r="F12" s="14">
        <v>-979434</v>
      </c>
      <c r="G12" s="12"/>
      <c r="H12" s="14">
        <f t="shared" si="0"/>
        <v>81112.360000000102</v>
      </c>
      <c r="J12" s="25">
        <v>0.50513280999999999</v>
      </c>
      <c r="K12" s="12"/>
      <c r="L12" s="14">
        <f t="shared" si="1"/>
        <v>40972.514332531653</v>
      </c>
      <c r="M12" s="12"/>
      <c r="N12" s="14">
        <v>98310</v>
      </c>
    </row>
    <row r="13" spans="1:17" ht="15" customHeight="1" x14ac:dyDescent="0.2">
      <c r="B13" s="12">
        <f t="shared" si="2"/>
        <v>2009</v>
      </c>
      <c r="C13" s="12"/>
      <c r="D13" s="14">
        <v>-31937.85</v>
      </c>
      <c r="E13" s="12"/>
      <c r="F13" s="14">
        <v>39611</v>
      </c>
      <c r="G13" s="12"/>
      <c r="H13" s="14">
        <f t="shared" si="0"/>
        <v>7673.1500000000015</v>
      </c>
      <c r="J13" s="25">
        <v>0.50513280999999999</v>
      </c>
      <c r="K13" s="12"/>
      <c r="L13" s="14">
        <f t="shared" si="1"/>
        <v>3875.9598210515005</v>
      </c>
      <c r="M13" s="12"/>
      <c r="N13" s="14">
        <v>419507</v>
      </c>
    </row>
    <row r="14" spans="1:17" ht="15" customHeight="1" x14ac:dyDescent="0.2">
      <c r="B14" s="12">
        <f>B13+1</f>
        <v>2010</v>
      </c>
      <c r="C14" s="12"/>
      <c r="D14" s="14">
        <v>3545105.6</v>
      </c>
      <c r="E14" s="12"/>
      <c r="F14" s="14">
        <v>137663</v>
      </c>
      <c r="G14" s="12"/>
      <c r="H14" s="14">
        <f t="shared" si="0"/>
        <v>3682768.6</v>
      </c>
      <c r="J14" s="25">
        <v>0.36376700000000001</v>
      </c>
      <c r="K14" s="12"/>
      <c r="L14" s="14">
        <f t="shared" si="1"/>
        <v>1339669.6853162001</v>
      </c>
      <c r="M14" s="12"/>
      <c r="N14" s="14">
        <v>670137</v>
      </c>
      <c r="Q14" s="2" t="s">
        <v>36</v>
      </c>
    </row>
    <row r="15" spans="1:17" ht="15" customHeight="1" x14ac:dyDescent="0.2">
      <c r="B15" s="12">
        <f t="shared" si="2"/>
        <v>2011</v>
      </c>
      <c r="C15" s="12"/>
      <c r="D15" s="14">
        <v>2473245.39</v>
      </c>
      <c r="E15" s="12"/>
      <c r="F15" s="14">
        <v>522208</v>
      </c>
      <c r="G15" s="12"/>
      <c r="H15" s="14">
        <f t="shared" si="0"/>
        <v>2995453.39</v>
      </c>
      <c r="J15" s="25">
        <v>0.46218100000000001</v>
      </c>
      <c r="K15" s="12"/>
      <c r="L15" s="14">
        <f t="shared" si="1"/>
        <v>1384441.6432435901</v>
      </c>
      <c r="M15" s="12"/>
      <c r="N15" s="14">
        <v>983805</v>
      </c>
    </row>
    <row r="16" spans="1:17" ht="15" customHeight="1" x14ac:dyDescent="0.2">
      <c r="B16" s="12">
        <f>B15+1</f>
        <v>2012</v>
      </c>
      <c r="C16" s="12"/>
      <c r="D16" s="14">
        <v>3068736</v>
      </c>
      <c r="E16" s="12"/>
      <c r="F16" s="14">
        <v>398101</v>
      </c>
      <c r="G16" s="12"/>
      <c r="H16" s="14">
        <f t="shared" si="0"/>
        <v>3466837</v>
      </c>
      <c r="J16" s="25">
        <v>0.62243000000000004</v>
      </c>
      <c r="K16" s="12"/>
      <c r="L16" s="14">
        <f t="shared" si="1"/>
        <v>2157863.3539100001</v>
      </c>
      <c r="M16" s="12"/>
      <c r="N16" s="14">
        <v>1153260</v>
      </c>
    </row>
    <row r="17" spans="2:14" ht="15" customHeight="1" x14ac:dyDescent="0.2">
      <c r="B17" s="12">
        <f t="shared" si="2"/>
        <v>2013</v>
      </c>
      <c r="C17" s="12"/>
      <c r="D17" s="14">
        <v>2121538.86</v>
      </c>
      <c r="E17" s="12"/>
      <c r="F17" s="14">
        <v>24</v>
      </c>
      <c r="G17" s="12"/>
      <c r="H17" s="14">
        <f t="shared" si="0"/>
        <v>2121562.86</v>
      </c>
      <c r="J17" s="25">
        <v>0.58287299999999997</v>
      </c>
      <c r="K17" s="12"/>
      <c r="L17" s="14">
        <f t="shared" si="1"/>
        <v>1236601.7088967799</v>
      </c>
      <c r="M17" s="12"/>
      <c r="N17" s="14">
        <v>1360538</v>
      </c>
    </row>
    <row r="18" spans="2:14" ht="15" customHeight="1" x14ac:dyDescent="0.2">
      <c r="B18" s="12">
        <f t="shared" si="2"/>
        <v>2014</v>
      </c>
      <c r="C18" s="12"/>
      <c r="D18" s="14">
        <v>2217567.9900000002</v>
      </c>
      <c r="E18" s="12"/>
      <c r="F18" s="14">
        <v>23</v>
      </c>
      <c r="G18" s="12"/>
      <c r="H18" s="14">
        <f t="shared" si="0"/>
        <v>2217590.9900000002</v>
      </c>
      <c r="J18" s="25">
        <v>0.54275300000000004</v>
      </c>
      <c r="K18" s="12"/>
      <c r="L18" s="14">
        <f t="shared" si="1"/>
        <v>1203604.1625954702</v>
      </c>
      <c r="M18" s="12"/>
      <c r="N18" s="14">
        <v>1885347</v>
      </c>
    </row>
    <row r="19" spans="2:14" ht="15" customHeight="1" x14ac:dyDescent="0.2">
      <c r="B19" s="12">
        <f>B18+1</f>
        <v>2015</v>
      </c>
      <c r="C19" s="12"/>
      <c r="D19" s="14">
        <v>917882.5</v>
      </c>
      <c r="E19" s="12"/>
      <c r="F19" s="14">
        <v>-128504</v>
      </c>
      <c r="G19" s="12"/>
      <c r="H19" s="14">
        <f t="shared" si="0"/>
        <v>789378.5</v>
      </c>
      <c r="J19" s="25">
        <v>0.67289600000000005</v>
      </c>
      <c r="K19" s="12"/>
      <c r="L19" s="14">
        <f t="shared" si="1"/>
        <v>531169.635136</v>
      </c>
      <c r="M19" s="12"/>
      <c r="N19" s="14">
        <v>759238</v>
      </c>
    </row>
    <row r="20" spans="2:14" ht="15" customHeight="1" x14ac:dyDescent="0.2">
      <c r="B20" s="12">
        <f t="shared" si="2"/>
        <v>2016</v>
      </c>
      <c r="C20" s="12"/>
      <c r="D20" s="14">
        <v>4518779.58</v>
      </c>
      <c r="E20" s="12"/>
      <c r="F20" s="14">
        <v>-29520</v>
      </c>
      <c r="G20" s="12"/>
      <c r="H20" s="14">
        <f t="shared" si="0"/>
        <v>4489259.58</v>
      </c>
      <c r="J20" s="25">
        <v>0.753135</v>
      </c>
      <c r="K20" s="12"/>
      <c r="L20" s="14">
        <f t="shared" si="1"/>
        <v>3381018.5137832998</v>
      </c>
      <c r="M20" s="12"/>
      <c r="N20" s="14">
        <v>963365</v>
      </c>
    </row>
    <row r="21" spans="2:14" ht="15" customHeight="1" x14ac:dyDescent="0.2">
      <c r="B21" s="12">
        <f t="shared" si="2"/>
        <v>2017</v>
      </c>
      <c r="C21" s="12"/>
      <c r="D21" s="14">
        <v>7099834.4299999997</v>
      </c>
      <c r="E21" s="12"/>
      <c r="F21" s="14">
        <v>0</v>
      </c>
      <c r="G21" s="12"/>
      <c r="H21" s="14">
        <f t="shared" si="0"/>
        <v>7099834.4299999997</v>
      </c>
      <c r="J21" s="25">
        <v>0.753135</v>
      </c>
      <c r="K21" s="12"/>
      <c r="L21" s="14">
        <f t="shared" si="1"/>
        <v>5347133.8034380497</v>
      </c>
      <c r="M21" s="12"/>
      <c r="N21" s="14">
        <v>2646569</v>
      </c>
    </row>
    <row r="22" spans="2:14" ht="15" customHeight="1" x14ac:dyDescent="0.2">
      <c r="B22" s="19" t="s">
        <v>37</v>
      </c>
      <c r="C22" s="12"/>
      <c r="D22" s="14">
        <v>2378381</v>
      </c>
      <c r="E22" s="12"/>
      <c r="F22" s="14">
        <v>0</v>
      </c>
      <c r="G22" s="12"/>
      <c r="H22" s="14">
        <f t="shared" si="0"/>
        <v>2378381</v>
      </c>
      <c r="J22" s="25">
        <v>0.753135</v>
      </c>
      <c r="K22" s="12"/>
      <c r="L22" s="14">
        <f t="shared" si="1"/>
        <v>1791241.974435</v>
      </c>
      <c r="M22" s="12"/>
      <c r="N22" s="14">
        <v>2571304</v>
      </c>
    </row>
    <row r="23" spans="2:14" ht="15" customHeight="1" x14ac:dyDescent="0.2">
      <c r="B23" s="19" t="s">
        <v>38</v>
      </c>
      <c r="C23" s="12"/>
      <c r="D23" s="14">
        <v>3978538</v>
      </c>
      <c r="E23" s="12"/>
      <c r="F23" s="14">
        <v>0</v>
      </c>
      <c r="G23" s="12"/>
      <c r="H23" s="14">
        <f t="shared" si="0"/>
        <v>3978538</v>
      </c>
      <c r="J23" s="25">
        <v>0.38740000000000002</v>
      </c>
      <c r="K23" s="12"/>
      <c r="L23" s="14">
        <f t="shared" si="1"/>
        <v>1541285.6212000002</v>
      </c>
      <c r="M23" s="12"/>
      <c r="N23" s="14">
        <f>L23</f>
        <v>1541285.6212000002</v>
      </c>
    </row>
    <row r="24" spans="2:14" ht="15" customHeight="1" x14ac:dyDescent="0.2">
      <c r="B24" s="19" t="s">
        <v>39</v>
      </c>
      <c r="C24" s="12"/>
      <c r="D24" s="14">
        <v>4233115.55</v>
      </c>
      <c r="E24" s="12"/>
      <c r="F24" s="14">
        <v>0</v>
      </c>
      <c r="G24" s="12"/>
      <c r="H24" s="14">
        <f t="shared" si="0"/>
        <v>4233115.55</v>
      </c>
      <c r="J24" s="25">
        <v>0.38369196768303648</v>
      </c>
      <c r="K24" s="12"/>
      <c r="L24" s="14">
        <f t="shared" si="1"/>
        <v>1624212.434809159</v>
      </c>
      <c r="M24" s="12"/>
      <c r="N24" s="14">
        <v>1542959</v>
      </c>
    </row>
    <row r="25" spans="2:14" ht="15" customHeight="1" x14ac:dyDescent="0.2">
      <c r="B25" s="19" t="s">
        <v>40</v>
      </c>
      <c r="C25" s="12"/>
      <c r="D25" s="14">
        <v>5917631.9299999997</v>
      </c>
      <c r="E25" s="12"/>
      <c r="F25" s="14">
        <v>0</v>
      </c>
      <c r="G25" s="12"/>
      <c r="H25" s="14">
        <f>SUM(D25:G25)</f>
        <v>5917631.9299999997</v>
      </c>
      <c r="J25" s="25">
        <v>0.37882017111905952</v>
      </c>
      <c r="K25" s="12"/>
      <c r="L25" s="14">
        <f>H25*J25</f>
        <v>2241718.3403422101</v>
      </c>
      <c r="M25" s="12"/>
      <c r="N25" s="14">
        <v>924862.55155503436</v>
      </c>
    </row>
    <row r="26" spans="2:14" ht="15" customHeight="1" x14ac:dyDescent="0.2">
      <c r="B26" s="15">
        <v>2022</v>
      </c>
      <c r="C26" s="12"/>
      <c r="D26" s="14">
        <v>7224373.4299999997</v>
      </c>
      <c r="E26" s="12"/>
      <c r="F26" s="14">
        <v>0</v>
      </c>
      <c r="G26" s="12"/>
      <c r="H26" s="14">
        <f>SUM(D26:G26)</f>
        <v>7224373.4299999997</v>
      </c>
      <c r="J26" s="25">
        <v>0.37212499999999998</v>
      </c>
      <c r="K26" s="12"/>
      <c r="L26" s="14">
        <f>H26*J26</f>
        <v>2688369.9626387497</v>
      </c>
      <c r="M26" s="12"/>
      <c r="N26" s="14">
        <v>1594645.3480587502</v>
      </c>
    </row>
    <row r="27" spans="2:14" ht="15" customHeight="1" x14ac:dyDescent="0.2">
      <c r="B27" s="15">
        <v>2023</v>
      </c>
      <c r="C27" s="12"/>
      <c r="D27" s="14">
        <v>10338510.67</v>
      </c>
      <c r="E27" s="12"/>
      <c r="F27" s="14"/>
      <c r="G27" s="12"/>
      <c r="H27" s="14">
        <f>SUM(D27:G27)</f>
        <v>10338510.67</v>
      </c>
      <c r="J27" s="25">
        <v>0.37074099999999999</v>
      </c>
      <c r="K27" s="12"/>
      <c r="L27" s="14">
        <f>H27*J27</f>
        <v>3832909.7843064698</v>
      </c>
      <c r="M27" s="12"/>
      <c r="N27" s="14">
        <v>2175237.9178109998</v>
      </c>
    </row>
    <row r="28" spans="2:14" ht="15" customHeight="1" x14ac:dyDescent="0.2">
      <c r="B28" s="15">
        <v>2024</v>
      </c>
      <c r="C28" s="12"/>
      <c r="D28" s="14">
        <v>11777949.949999999</v>
      </c>
      <c r="E28" s="12"/>
      <c r="F28" s="14"/>
      <c r="G28" s="12"/>
      <c r="H28" s="14">
        <f>SUM(D28:G28)</f>
        <v>11777949.949999999</v>
      </c>
      <c r="J28" s="25">
        <v>0.36861778403412815</v>
      </c>
      <c r="K28" s="12"/>
      <c r="L28" s="14">
        <f>H28*J28</f>
        <v>4341561.8110338701</v>
      </c>
      <c r="M28" s="12"/>
      <c r="N28" s="14">
        <v>5135772.3666670881</v>
      </c>
    </row>
    <row r="29" spans="2:14" ht="15" customHeight="1" x14ac:dyDescent="0.2">
      <c r="B29" s="15">
        <v>2025</v>
      </c>
      <c r="C29" s="12"/>
      <c r="D29" s="14">
        <v>6239251.4000000004</v>
      </c>
      <c r="E29" s="12"/>
      <c r="F29" s="14"/>
      <c r="G29" s="12"/>
      <c r="H29" s="14">
        <f>SUM(D29:G29)</f>
        <v>6239251.4000000004</v>
      </c>
      <c r="J29" s="25">
        <v>0.36733747471749395</v>
      </c>
      <c r="K29" s="12"/>
      <c r="L29" s="14">
        <f>H29*J29</f>
        <v>2291910.8534035888</v>
      </c>
      <c r="M29" s="12"/>
      <c r="N29" s="14">
        <v>3073622.3806390204</v>
      </c>
    </row>
    <row r="30" spans="2:14" ht="5.0999999999999996" customHeight="1" x14ac:dyDescent="0.2">
      <c r="B30" s="12"/>
      <c r="C30" s="12"/>
      <c r="E30" s="12"/>
      <c r="G30" s="12"/>
      <c r="K30" s="12"/>
      <c r="M30" s="12"/>
    </row>
    <row r="31" spans="2:14" ht="15" customHeight="1" x14ac:dyDescent="0.2">
      <c r="B31" s="12" t="s">
        <v>41</v>
      </c>
      <c r="C31" s="12"/>
      <c r="D31" s="26">
        <f>SUM(D8:D30)</f>
        <v>80109131.320000008</v>
      </c>
      <c r="E31" s="27"/>
      <c r="F31" s="26">
        <f>SUM(F8:F30)</f>
        <v>23378</v>
      </c>
      <c r="G31" s="27"/>
      <c r="H31" s="26">
        <f>SUM(H8:H30)</f>
        <v>80132509.320000008</v>
      </c>
      <c r="I31" s="24"/>
      <c r="J31" s="24"/>
      <c r="K31" s="27"/>
      <c r="L31" s="26">
        <f>SUM(L8:L30)</f>
        <v>37531816.659676075</v>
      </c>
      <c r="M31" s="27"/>
      <c r="N31" s="26">
        <f>SUM(N8:N30)</f>
        <v>30579888.185930893</v>
      </c>
    </row>
    <row r="32" spans="2:14" x14ac:dyDescent="0.2">
      <c r="B32" s="12"/>
      <c r="C32" s="12"/>
      <c r="E32" s="12"/>
      <c r="G32" s="12"/>
      <c r="K32" s="12"/>
      <c r="M32" s="12"/>
    </row>
    <row r="33" spans="1:14" x14ac:dyDescent="0.2">
      <c r="B33" s="12"/>
      <c r="C33" s="12"/>
      <c r="E33" s="12"/>
      <c r="G33" s="12"/>
      <c r="H33" s="2" t="s">
        <v>36</v>
      </c>
      <c r="K33" s="12"/>
      <c r="M33" s="12"/>
    </row>
    <row r="34" spans="1:14" ht="13.5" thickBot="1" x14ac:dyDescent="0.25">
      <c r="B34" s="20" t="s">
        <v>42</v>
      </c>
      <c r="C34" s="20"/>
      <c r="D34" s="20"/>
      <c r="E34" s="20"/>
      <c r="F34" s="20"/>
      <c r="G34" s="20"/>
      <c r="H34" s="20"/>
    </row>
    <row r="35" spans="1:14" ht="4.5" customHeight="1" x14ac:dyDescent="0.2"/>
    <row r="36" spans="1:14" ht="14.25" x14ac:dyDescent="0.2">
      <c r="A36" s="21"/>
      <c r="B36" s="2" t="s">
        <v>43</v>
      </c>
    </row>
    <row r="37" spans="1:14" ht="5.0999999999999996" customHeight="1" x14ac:dyDescent="0.2"/>
    <row r="38" spans="1:14" ht="14.25" x14ac:dyDescent="0.2">
      <c r="B38" s="2" t="s">
        <v>44</v>
      </c>
      <c r="L38" s="22"/>
      <c r="N38" s="22"/>
    </row>
    <row r="39" spans="1:14" ht="5.0999999999999996" customHeight="1" x14ac:dyDescent="0.2"/>
    <row r="40" spans="1:14" ht="14.25" x14ac:dyDescent="0.2">
      <c r="B40" s="2" t="s">
        <v>45</v>
      </c>
    </row>
    <row r="41" spans="1:14" ht="5.0999999999999996" customHeight="1" x14ac:dyDescent="0.2"/>
    <row r="42" spans="1:14" ht="14.25" x14ac:dyDescent="0.2">
      <c r="B42" s="2" t="s">
        <v>46</v>
      </c>
    </row>
    <row r="43" spans="1:14" ht="5.0999999999999996" customHeight="1" x14ac:dyDescent="0.2"/>
    <row r="44" spans="1:14" ht="14.25" x14ac:dyDescent="0.2">
      <c r="B44" s="2" t="s">
        <v>47</v>
      </c>
    </row>
    <row r="45" spans="1:14" ht="5.0999999999999996" customHeight="1" x14ac:dyDescent="0.2"/>
    <row r="46" spans="1:14" ht="14.25" x14ac:dyDescent="0.2">
      <c r="B46" s="2" t="s">
        <v>48</v>
      </c>
    </row>
  </sheetData>
  <pageMargins left="0.7" right="0.7" top="0.75" bottom="0.75" header="0.3" footer="0.3"/>
  <pageSetup scale="36" orientation="portrait" r:id="rId1"/>
  <headerFooter>
    <oddFooter>&amp;C&amp;A&amp;RPage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272C9-E482-4FF2-81C8-4B1A1A05647F}">
  <dimension ref="A1:N322"/>
  <sheetViews>
    <sheetView zoomScale="80" zoomScaleNormal="80" workbookViewId="0">
      <selection activeCell="N39" sqref="N39"/>
    </sheetView>
  </sheetViews>
  <sheetFormatPr defaultColWidth="9.140625" defaultRowHeight="12.75" x14ac:dyDescent="0.2"/>
  <cols>
    <col min="1" max="1" width="5.7109375" style="2" customWidth="1"/>
    <col min="2" max="2" width="9.140625" style="2"/>
    <col min="3" max="3" width="2.7109375" style="2" customWidth="1"/>
    <col min="4" max="4" width="16.140625" style="2" customWidth="1"/>
    <col min="5" max="5" width="2.7109375" style="2" customWidth="1"/>
    <col min="6" max="6" width="9.85546875" style="2" bestFit="1" customWidth="1"/>
    <col min="7" max="7" width="2.7109375" style="2" customWidth="1"/>
    <col min="8" max="8" width="12" style="2" bestFit="1" customWidth="1"/>
    <col min="9" max="9" width="2.7109375" style="2" customWidth="1"/>
    <col min="10" max="10" width="12.42578125" style="2" bestFit="1" customWidth="1"/>
    <col min="11" max="11" width="5.7109375" style="2" customWidth="1"/>
    <col min="12" max="12" width="9.140625" style="2"/>
    <col min="13" max="13" width="10" style="2" bestFit="1" customWidth="1"/>
    <col min="14" max="14" width="45.28515625" style="2" bestFit="1" customWidth="1"/>
    <col min="15" max="16384" width="9.140625" style="2"/>
  </cols>
  <sheetData>
    <row r="1" spans="1:14" ht="15" x14ac:dyDescent="0.25">
      <c r="A1" s="1" t="s">
        <v>0</v>
      </c>
      <c r="M1" s="4"/>
      <c r="N1" s="4"/>
    </row>
    <row r="2" spans="1:14" ht="15" x14ac:dyDescent="0.25">
      <c r="A2" s="5" t="s">
        <v>1</v>
      </c>
      <c r="M2" s="6"/>
      <c r="N2" s="6"/>
    </row>
    <row r="3" spans="1:14" x14ac:dyDescent="0.2">
      <c r="A3" s="1" t="s">
        <v>76</v>
      </c>
    </row>
    <row r="4" spans="1:14" ht="15" x14ac:dyDescent="0.25">
      <c r="A4" s="7"/>
    </row>
    <row r="5" spans="1:14" ht="13.5" thickBot="1" x14ac:dyDescent="0.25"/>
    <row r="6" spans="1:14" ht="13.5" thickBot="1" x14ac:dyDescent="0.25">
      <c r="B6" s="34" t="s">
        <v>75</v>
      </c>
      <c r="C6" s="35"/>
      <c r="D6" s="35"/>
      <c r="E6" s="35"/>
      <c r="F6" s="35"/>
      <c r="G6" s="35"/>
      <c r="H6" s="35"/>
      <c r="I6" s="35"/>
      <c r="J6" s="36"/>
      <c r="L6" s="23"/>
    </row>
    <row r="7" spans="1:14" ht="38.25" x14ac:dyDescent="0.2">
      <c r="B7" s="28" t="s">
        <v>50</v>
      </c>
      <c r="C7" s="29"/>
      <c r="D7" s="28" t="s">
        <v>51</v>
      </c>
      <c r="E7" s="29"/>
      <c r="F7" s="28" t="s">
        <v>52</v>
      </c>
      <c r="G7" s="29"/>
      <c r="H7" s="30" t="s">
        <v>53</v>
      </c>
      <c r="I7" s="29"/>
      <c r="J7" s="30" t="s">
        <v>54</v>
      </c>
    </row>
    <row r="8" spans="1:14" ht="5.0999999999999996" customHeight="1" x14ac:dyDescent="0.2"/>
    <row r="9" spans="1:14" x14ac:dyDescent="0.2">
      <c r="B9" s="31">
        <v>350.2</v>
      </c>
      <c r="D9" s="32">
        <v>33659</v>
      </c>
      <c r="F9" s="25">
        <v>8.6999999999999994E-3</v>
      </c>
      <c r="H9" s="25">
        <f>(D9/$D$21)</f>
        <v>1.4866530717346877E-2</v>
      </c>
      <c r="J9" s="25">
        <f>F9*H9</f>
        <v>1.2933881724091782E-4</v>
      </c>
    </row>
    <row r="10" spans="1:14" x14ac:dyDescent="0.2">
      <c r="B10" s="37" t="s">
        <v>77</v>
      </c>
      <c r="D10" s="32">
        <v>110</v>
      </c>
      <c r="F10" s="25">
        <v>0.21490000000000001</v>
      </c>
      <c r="H10" s="25">
        <f t="shared" ref="H10:H19" si="0">(D10/$D$21)</f>
        <v>4.858487711780375E-5</v>
      </c>
      <c r="J10" s="25">
        <f t="shared" ref="J10:J11" si="1">F10*H10</f>
        <v>1.0440890092616027E-5</v>
      </c>
    </row>
    <row r="11" spans="1:14" x14ac:dyDescent="0.2">
      <c r="B11" s="37" t="s">
        <v>78</v>
      </c>
      <c r="D11" s="32">
        <v>359</v>
      </c>
      <c r="F11" s="25">
        <v>3.32E-2</v>
      </c>
      <c r="H11" s="25">
        <f t="shared" si="0"/>
        <v>1.585633716844686E-4</v>
      </c>
      <c r="J11" s="25">
        <f t="shared" si="1"/>
        <v>5.2643039399243575E-6</v>
      </c>
    </row>
    <row r="12" spans="1:14" x14ac:dyDescent="0.2">
      <c r="B12" s="31">
        <v>352</v>
      </c>
      <c r="D12" s="32">
        <v>126708</v>
      </c>
      <c r="F12" s="25">
        <v>1.66E-2</v>
      </c>
      <c r="H12" s="25">
        <f t="shared" si="0"/>
        <v>5.5964478271297073E-2</v>
      </c>
      <c r="J12" s="25">
        <f t="shared" ref="J12:J19" si="2">F12*H12</f>
        <v>9.2901033930353142E-4</v>
      </c>
    </row>
    <row r="13" spans="1:14" x14ac:dyDescent="0.2">
      <c r="B13" s="31">
        <v>353</v>
      </c>
      <c r="D13" s="32">
        <v>800847</v>
      </c>
      <c r="F13" s="25">
        <v>3.1800000000000002E-2</v>
      </c>
      <c r="H13" s="25">
        <f t="shared" si="0"/>
        <v>0.35371866441056166</v>
      </c>
      <c r="J13" s="25">
        <f t="shared" si="2"/>
        <v>1.1248253528255861E-2</v>
      </c>
    </row>
    <row r="14" spans="1:14" x14ac:dyDescent="0.2">
      <c r="B14" s="31">
        <v>354</v>
      </c>
      <c r="D14" s="32">
        <v>76222</v>
      </c>
      <c r="F14" s="25">
        <v>1.21E-2</v>
      </c>
      <c r="H14" s="25">
        <f t="shared" si="0"/>
        <v>3.3665786397029433E-2</v>
      </c>
      <c r="J14" s="25">
        <f t="shared" si="2"/>
        <v>4.0735601540405612E-4</v>
      </c>
    </row>
    <row r="15" spans="1:14" x14ac:dyDescent="0.2">
      <c r="B15" s="31">
        <v>355</v>
      </c>
      <c r="D15" s="32">
        <v>762816</v>
      </c>
      <c r="F15" s="25">
        <v>3.7699999999999997E-2</v>
      </c>
      <c r="H15" s="25">
        <f t="shared" si="0"/>
        <v>0.3369211056681326</v>
      </c>
      <c r="J15" s="25">
        <f t="shared" si="2"/>
        <v>1.2701925683688598E-2</v>
      </c>
    </row>
    <row r="16" spans="1:14" x14ac:dyDescent="0.2">
      <c r="B16" s="31">
        <v>356</v>
      </c>
      <c r="D16" s="32">
        <v>392623</v>
      </c>
      <c r="F16" s="25">
        <v>3.1800000000000002E-2</v>
      </c>
      <c r="H16" s="25">
        <f t="shared" si="0"/>
        <v>0.17341400189657694</v>
      </c>
      <c r="J16" s="25">
        <f t="shared" si="2"/>
        <v>5.5145652603111467E-3</v>
      </c>
    </row>
    <row r="17" spans="2:12" x14ac:dyDescent="0.2">
      <c r="B17" s="31">
        <v>357</v>
      </c>
      <c r="D17" s="32">
        <v>6507</v>
      </c>
      <c r="F17" s="25">
        <v>1.26E-2</v>
      </c>
      <c r="H17" s="25">
        <f t="shared" si="0"/>
        <v>2.8740163218686273E-3</v>
      </c>
      <c r="J17" s="25">
        <f t="shared" si="2"/>
        <v>3.6212605655544703E-5</v>
      </c>
    </row>
    <row r="18" spans="2:12" x14ac:dyDescent="0.2">
      <c r="B18" s="31">
        <v>358</v>
      </c>
      <c r="D18" s="32">
        <v>63117</v>
      </c>
      <c r="F18" s="25">
        <v>1.7100000000000001E-2</v>
      </c>
      <c r="H18" s="25">
        <f t="shared" si="0"/>
        <v>2.787756080949472E-2</v>
      </c>
      <c r="J18" s="25">
        <f t="shared" si="2"/>
        <v>4.7670628984235972E-4</v>
      </c>
    </row>
    <row r="19" spans="2:12" x14ac:dyDescent="0.2">
      <c r="B19" s="31">
        <v>359</v>
      </c>
      <c r="D19" s="32">
        <v>1111</v>
      </c>
      <c r="F19" s="25">
        <v>5.4000000000000003E-3</v>
      </c>
      <c r="H19" s="25">
        <f t="shared" si="0"/>
        <v>4.9070725888981784E-4</v>
      </c>
      <c r="J19" s="25">
        <f t="shared" si="2"/>
        <v>2.6498191980050165E-6</v>
      </c>
    </row>
    <row r="20" spans="2:12" ht="5.0999999999999996" customHeight="1" x14ac:dyDescent="0.2">
      <c r="D20" s="33"/>
      <c r="H20" s="16"/>
      <c r="J20" s="33"/>
    </row>
    <row r="21" spans="2:12" x14ac:dyDescent="0.2">
      <c r="B21" s="2" t="s">
        <v>27</v>
      </c>
      <c r="D21" s="32">
        <f>SUM(D8:D20)</f>
        <v>2264079</v>
      </c>
      <c r="H21" s="25">
        <f>SUM(H8:H20)</f>
        <v>1.0000000000000002</v>
      </c>
      <c r="J21" s="25">
        <f>SUM(J8:J20)</f>
        <v>3.1461723552932565E-2</v>
      </c>
    </row>
    <row r="22" spans="2:12" ht="13.5" thickBot="1" x14ac:dyDescent="0.25"/>
    <row r="23" spans="2:12" ht="13.5" thickBot="1" x14ac:dyDescent="0.25">
      <c r="B23" s="34" t="s">
        <v>49</v>
      </c>
      <c r="C23" s="35"/>
      <c r="D23" s="35"/>
      <c r="E23" s="35"/>
      <c r="F23" s="35"/>
      <c r="G23" s="35"/>
      <c r="H23" s="35"/>
      <c r="I23" s="35"/>
      <c r="J23" s="36"/>
      <c r="L23" s="23"/>
    </row>
    <row r="24" spans="2:12" ht="38.25" x14ac:dyDescent="0.2">
      <c r="B24" s="28" t="s">
        <v>50</v>
      </c>
      <c r="C24" s="29"/>
      <c r="D24" s="28" t="s">
        <v>51</v>
      </c>
      <c r="E24" s="29"/>
      <c r="F24" s="28" t="s">
        <v>52</v>
      </c>
      <c r="G24" s="29"/>
      <c r="H24" s="30" t="s">
        <v>53</v>
      </c>
      <c r="I24" s="29"/>
      <c r="J24" s="30" t="s">
        <v>54</v>
      </c>
    </row>
    <row r="25" spans="2:12" ht="5.0999999999999996" customHeight="1" x14ac:dyDescent="0.2"/>
    <row r="26" spans="2:12" x14ac:dyDescent="0.2">
      <c r="B26" s="31">
        <v>350.2</v>
      </c>
      <c r="D26" s="32">
        <v>33659</v>
      </c>
      <c r="F26" s="25">
        <v>8.6999999999999994E-3</v>
      </c>
      <c r="H26" s="25">
        <f>(D26/D36)</f>
        <v>1.5484757228044897E-2</v>
      </c>
      <c r="J26" s="25">
        <f>F26*H26</f>
        <v>1.347173878839906E-4</v>
      </c>
    </row>
    <row r="27" spans="2:12" x14ac:dyDescent="0.2">
      <c r="B27" s="31">
        <v>352</v>
      </c>
      <c r="D27" s="32">
        <v>116891</v>
      </c>
      <c r="F27" s="25">
        <v>1.66E-2</v>
      </c>
      <c r="H27" s="25">
        <f>(D27/D36)</f>
        <v>5.3775476310745897E-2</v>
      </c>
      <c r="J27" s="25">
        <f t="shared" ref="J27:J34" si="3">F27*H27</f>
        <v>8.9267290675838188E-4</v>
      </c>
    </row>
    <row r="28" spans="2:12" x14ac:dyDescent="0.2">
      <c r="B28" s="31">
        <v>353</v>
      </c>
      <c r="D28" s="32">
        <v>772425</v>
      </c>
      <c r="F28" s="25">
        <v>3.1800000000000002E-2</v>
      </c>
      <c r="H28" s="25">
        <f>(D28/D36)</f>
        <v>0.35535261302690452</v>
      </c>
      <c r="J28" s="25">
        <f t="shared" si="3"/>
        <v>1.1300213094255565E-2</v>
      </c>
    </row>
    <row r="29" spans="2:12" x14ac:dyDescent="0.2">
      <c r="B29" s="31">
        <v>354</v>
      </c>
      <c r="D29" s="32">
        <v>75301</v>
      </c>
      <c r="F29" s="25">
        <v>1.21E-2</v>
      </c>
      <c r="H29" s="25">
        <f>(D29/D36)</f>
        <v>3.4642078018628265E-2</v>
      </c>
      <c r="J29" s="25">
        <f t="shared" si="3"/>
        <v>4.1916914402540201E-4</v>
      </c>
    </row>
    <row r="30" spans="2:12" x14ac:dyDescent="0.2">
      <c r="B30" s="31">
        <v>355</v>
      </c>
      <c r="D30" s="32">
        <v>729751</v>
      </c>
      <c r="F30" s="25">
        <v>3.7699999999999997E-2</v>
      </c>
      <c r="H30" s="25">
        <f>(D30/D36)</f>
        <v>0.33572052265138569</v>
      </c>
      <c r="J30" s="25">
        <f t="shared" si="3"/>
        <v>1.265666370395724E-2</v>
      </c>
    </row>
    <row r="31" spans="2:12" x14ac:dyDescent="0.2">
      <c r="B31" s="31">
        <v>356</v>
      </c>
      <c r="D31" s="32">
        <v>374925</v>
      </c>
      <c r="F31" s="25">
        <v>3.1800000000000002E-2</v>
      </c>
      <c r="H31" s="25">
        <f>(D31/D36)</f>
        <v>0.17248351417822078</v>
      </c>
      <c r="J31" s="25">
        <f t="shared" si="3"/>
        <v>5.4849757508674208E-3</v>
      </c>
    </row>
    <row r="32" spans="2:12" x14ac:dyDescent="0.2">
      <c r="B32" s="31">
        <v>357</v>
      </c>
      <c r="D32" s="32">
        <v>6506</v>
      </c>
      <c r="F32" s="25">
        <v>1.26E-2</v>
      </c>
      <c r="H32" s="25">
        <f>(D32/D36)</f>
        <v>2.9930725965019787E-3</v>
      </c>
      <c r="J32" s="25">
        <f t="shared" si="3"/>
        <v>3.7712714715924933E-5</v>
      </c>
    </row>
    <row r="33" spans="2:12" x14ac:dyDescent="0.2">
      <c r="B33" s="31">
        <v>358</v>
      </c>
      <c r="D33" s="32">
        <v>63117</v>
      </c>
      <c r="F33" s="25">
        <v>1.7100000000000001E-2</v>
      </c>
      <c r="H33" s="25">
        <f>(D33/D36)</f>
        <v>2.9036852608886471E-2</v>
      </c>
      <c r="J33" s="25">
        <f t="shared" si="3"/>
        <v>4.9653017961195868E-4</v>
      </c>
    </row>
    <row r="34" spans="2:12" x14ac:dyDescent="0.2">
      <c r="B34" s="31">
        <v>359</v>
      </c>
      <c r="D34" s="32">
        <v>1111</v>
      </c>
      <c r="F34" s="25">
        <v>5.4000000000000003E-3</v>
      </c>
      <c r="H34" s="25">
        <f>(D34/D36)</f>
        <v>5.1111338068147842E-4</v>
      </c>
      <c r="J34" s="25">
        <f t="shared" si="3"/>
        <v>2.7600122556799836E-6</v>
      </c>
    </row>
    <row r="35" spans="2:12" ht="5.0999999999999996" customHeight="1" x14ac:dyDescent="0.2">
      <c r="D35" s="33"/>
      <c r="H35" s="16"/>
      <c r="J35" s="33"/>
    </row>
    <row r="36" spans="2:12" x14ac:dyDescent="0.2">
      <c r="B36" s="2" t="s">
        <v>27</v>
      </c>
      <c r="D36" s="32">
        <f>SUM(D25:D35)</f>
        <v>2173686</v>
      </c>
      <c r="H36" s="25">
        <f>SUM(H25:H35)</f>
        <v>1</v>
      </c>
      <c r="J36" s="25">
        <f>SUM(J25:J35)</f>
        <v>3.1425414894331559E-2</v>
      </c>
    </row>
    <row r="37" spans="2:12" ht="13.5" thickBot="1" x14ac:dyDescent="0.25"/>
    <row r="38" spans="2:12" ht="13.5" thickBot="1" x14ac:dyDescent="0.25">
      <c r="B38" s="34" t="s">
        <v>55</v>
      </c>
      <c r="C38" s="35"/>
      <c r="D38" s="35"/>
      <c r="E38" s="35"/>
      <c r="F38" s="35"/>
      <c r="G38" s="35"/>
      <c r="H38" s="35"/>
      <c r="I38" s="35"/>
      <c r="J38" s="36"/>
      <c r="L38" s="23"/>
    </row>
    <row r="39" spans="2:12" ht="38.25" x14ac:dyDescent="0.2">
      <c r="B39" s="28" t="s">
        <v>50</v>
      </c>
      <c r="C39" s="29"/>
      <c r="D39" s="28" t="s">
        <v>51</v>
      </c>
      <c r="E39" s="29"/>
      <c r="F39" s="28" t="s">
        <v>52</v>
      </c>
      <c r="G39" s="29"/>
      <c r="H39" s="30" t="s">
        <v>53</v>
      </c>
      <c r="I39" s="29"/>
      <c r="J39" s="30" t="s">
        <v>54</v>
      </c>
    </row>
    <row r="40" spans="2:12" ht="5.0999999999999996" customHeight="1" x14ac:dyDescent="0.2"/>
    <row r="41" spans="2:12" x14ac:dyDescent="0.2">
      <c r="B41" s="31">
        <v>350.2</v>
      </c>
      <c r="D41" s="32">
        <v>33659</v>
      </c>
      <c r="F41" s="25">
        <v>8.6999999999999994E-3</v>
      </c>
      <c r="H41" s="25">
        <f>(D41/D51)</f>
        <v>1.6853735671896186E-2</v>
      </c>
      <c r="J41" s="25">
        <f>F41*H41</f>
        <v>1.4662750034549681E-4</v>
      </c>
    </row>
    <row r="42" spans="2:12" x14ac:dyDescent="0.2">
      <c r="B42" s="31">
        <v>352</v>
      </c>
      <c r="D42" s="32">
        <v>90643</v>
      </c>
      <c r="F42" s="25">
        <v>1.66E-2</v>
      </c>
      <c r="H42" s="25">
        <f>(D42/D51)</f>
        <v>4.5386766169752103E-2</v>
      </c>
      <c r="J42" s="25">
        <f t="shared" ref="J42:J49" si="4">F42*H42</f>
        <v>7.5342031841788492E-4</v>
      </c>
    </row>
    <row r="43" spans="2:12" x14ac:dyDescent="0.2">
      <c r="B43" s="31">
        <v>353</v>
      </c>
      <c r="D43" s="32">
        <v>711034</v>
      </c>
      <c r="F43" s="25">
        <v>3.5200000000000002E-2</v>
      </c>
      <c r="H43" s="25">
        <f>(D43/D51)</f>
        <v>0.35602896965836872</v>
      </c>
      <c r="J43" s="25">
        <f t="shared" si="4"/>
        <v>1.2532219731974581E-2</v>
      </c>
    </row>
    <row r="44" spans="2:12" x14ac:dyDescent="0.2">
      <c r="B44" s="31">
        <v>354</v>
      </c>
      <c r="D44" s="32">
        <v>73959</v>
      </c>
      <c r="F44" s="25">
        <v>1.3899999999999999E-2</v>
      </c>
      <c r="H44" s="25">
        <f>(D44/D51)</f>
        <v>3.7032753098956296E-2</v>
      </c>
      <c r="J44" s="25">
        <f t="shared" si="4"/>
        <v>5.1475526807549246E-4</v>
      </c>
    </row>
    <row r="45" spans="2:12" x14ac:dyDescent="0.2">
      <c r="B45" s="31">
        <v>355</v>
      </c>
      <c r="D45" s="32">
        <v>643336</v>
      </c>
      <c r="F45" s="25">
        <v>4.2700000000000002E-2</v>
      </c>
      <c r="H45" s="25">
        <f>(D45/D51)</f>
        <v>0.32213122470112021</v>
      </c>
      <c r="J45" s="25">
        <f t="shared" si="4"/>
        <v>1.3755003294737833E-2</v>
      </c>
    </row>
    <row r="46" spans="2:12" x14ac:dyDescent="0.2">
      <c r="B46" s="31">
        <v>356</v>
      </c>
      <c r="D46" s="32">
        <v>373778</v>
      </c>
      <c r="F46" s="25">
        <v>3.4700000000000002E-2</v>
      </c>
      <c r="H46" s="25">
        <f>(D46/D51)</f>
        <v>0.18715813339582318</v>
      </c>
      <c r="J46" s="25">
        <f t="shared" si="4"/>
        <v>6.4943872288350645E-3</v>
      </c>
    </row>
    <row r="47" spans="2:12" x14ac:dyDescent="0.2">
      <c r="B47" s="31">
        <v>357</v>
      </c>
      <c r="D47" s="32">
        <v>6527</v>
      </c>
      <c r="F47" s="25">
        <v>1.26E-2</v>
      </c>
      <c r="H47" s="25">
        <f>(D47/D51)</f>
        <v>3.2681996711270808E-3</v>
      </c>
      <c r="J47" s="25">
        <f t="shared" si="4"/>
        <v>4.117931585620122E-5</v>
      </c>
    </row>
    <row r="48" spans="2:12" x14ac:dyDescent="0.2">
      <c r="B48" s="31">
        <v>358</v>
      </c>
      <c r="D48" s="32">
        <v>63077</v>
      </c>
      <c r="F48" s="25">
        <v>1.9E-2</v>
      </c>
      <c r="H48" s="25">
        <f>(D48/D51)</f>
        <v>3.158391767361466E-2</v>
      </c>
      <c r="J48" s="25">
        <f t="shared" si="4"/>
        <v>6.0009443579867852E-4</v>
      </c>
    </row>
    <row r="49" spans="2:10" x14ac:dyDescent="0.2">
      <c r="B49" s="31">
        <v>359</v>
      </c>
      <c r="D49" s="32">
        <v>1111</v>
      </c>
      <c r="F49" s="25">
        <v>5.4000000000000003E-3</v>
      </c>
      <c r="H49" s="25">
        <f>(D49/D51)</f>
        <v>5.5629995934153309E-4</v>
      </c>
      <c r="J49" s="25">
        <f t="shared" si="4"/>
        <v>3.0040197804442787E-6</v>
      </c>
    </row>
    <row r="50" spans="2:10" ht="5.0999999999999996" customHeight="1" x14ac:dyDescent="0.2">
      <c r="D50" s="33"/>
      <c r="H50" s="16"/>
      <c r="J50" s="33"/>
    </row>
    <row r="51" spans="2:10" x14ac:dyDescent="0.2">
      <c r="B51" s="2" t="s">
        <v>27</v>
      </c>
      <c r="D51" s="32">
        <f>SUM(D40:D50)</f>
        <v>1997124</v>
      </c>
      <c r="H51" s="25">
        <f>SUM(H40:H50)</f>
        <v>1.0000000000000002</v>
      </c>
      <c r="J51" s="25">
        <f>SUM(J40:J50)</f>
        <v>3.4840691113821674E-2</v>
      </c>
    </row>
    <row r="52" spans="2:10" ht="13.5" thickBot="1" x14ac:dyDescent="0.25"/>
    <row r="53" spans="2:10" ht="13.5" thickBot="1" x14ac:dyDescent="0.25">
      <c r="B53" s="34" t="s">
        <v>56</v>
      </c>
      <c r="C53" s="35"/>
      <c r="D53" s="35"/>
      <c r="E53" s="35"/>
      <c r="F53" s="35"/>
      <c r="G53" s="35"/>
      <c r="H53" s="35"/>
      <c r="I53" s="35"/>
      <c r="J53" s="36"/>
    </row>
    <row r="54" spans="2:10" ht="38.25" x14ac:dyDescent="0.2">
      <c r="B54" s="28" t="s">
        <v>50</v>
      </c>
      <c r="C54" s="29"/>
      <c r="D54" s="28" t="s">
        <v>51</v>
      </c>
      <c r="E54" s="29"/>
      <c r="F54" s="28" t="s">
        <v>52</v>
      </c>
      <c r="G54" s="29"/>
      <c r="H54" s="30" t="s">
        <v>53</v>
      </c>
      <c r="I54" s="29"/>
      <c r="J54" s="30" t="s">
        <v>54</v>
      </c>
    </row>
    <row r="55" spans="2:10" ht="5.0999999999999996" customHeight="1" x14ac:dyDescent="0.2"/>
    <row r="56" spans="2:10" x14ac:dyDescent="0.2">
      <c r="B56" s="31">
        <v>350.2</v>
      </c>
      <c r="D56" s="32">
        <v>33659</v>
      </c>
      <c r="F56" s="25">
        <v>8.6999999999999994E-3</v>
      </c>
      <c r="H56" s="25">
        <f>(D56/D66)</f>
        <v>1.8032656901098169E-2</v>
      </c>
      <c r="J56" s="25">
        <f>F56*H56</f>
        <v>1.5688411503955407E-4</v>
      </c>
    </row>
    <row r="57" spans="2:10" x14ac:dyDescent="0.2">
      <c r="B57" s="31">
        <v>352</v>
      </c>
      <c r="D57" s="32">
        <v>85602</v>
      </c>
      <c r="F57" s="25">
        <v>1.66E-2</v>
      </c>
      <c r="H57" s="25">
        <f>(D57/D66)</f>
        <v>4.5860884044321149E-2</v>
      </c>
      <c r="J57" s="25">
        <f t="shared" ref="J57:J64" si="5">F57*H57</f>
        <v>7.6129067513573104E-4</v>
      </c>
    </row>
    <row r="58" spans="2:10" x14ac:dyDescent="0.2">
      <c r="B58" s="31">
        <v>353</v>
      </c>
      <c r="D58" s="32">
        <v>681291</v>
      </c>
      <c r="F58" s="25">
        <v>3.5200000000000002E-2</v>
      </c>
      <c r="H58" s="25">
        <f>(D58/D66)</f>
        <v>0.3649985695595851</v>
      </c>
      <c r="J58" s="25">
        <f t="shared" si="5"/>
        <v>1.2847949648497396E-2</v>
      </c>
    </row>
    <row r="59" spans="2:10" x14ac:dyDescent="0.2">
      <c r="B59" s="31">
        <v>354</v>
      </c>
      <c r="D59" s="32">
        <v>73958</v>
      </c>
      <c r="F59" s="25">
        <v>1.3899999999999999E-2</v>
      </c>
      <c r="H59" s="25">
        <f>(D59/D66)</f>
        <v>3.9622663747925328E-2</v>
      </c>
      <c r="J59" s="25">
        <f t="shared" si="5"/>
        <v>5.5075502609616201E-4</v>
      </c>
    </row>
    <row r="60" spans="2:10" x14ac:dyDescent="0.2">
      <c r="B60" s="31">
        <v>355</v>
      </c>
      <c r="D60" s="32">
        <v>596841</v>
      </c>
      <c r="F60" s="25">
        <v>4.2700000000000002E-2</v>
      </c>
      <c r="H60" s="25">
        <f>(D60/D66)</f>
        <v>0.31975486430102895</v>
      </c>
      <c r="J60" s="25">
        <f t="shared" si="5"/>
        <v>1.3653532705653938E-2</v>
      </c>
    </row>
    <row r="61" spans="2:10" x14ac:dyDescent="0.2">
      <c r="B61" s="31">
        <v>356</v>
      </c>
      <c r="D61" s="32">
        <v>325323</v>
      </c>
      <c r="F61" s="25">
        <v>3.4700000000000002E-2</v>
      </c>
      <c r="H61" s="25">
        <f>(D61/D66)</f>
        <v>0.17429032475819128</v>
      </c>
      <c r="J61" s="25">
        <f t="shared" si="5"/>
        <v>6.0478742691092375E-3</v>
      </c>
    </row>
    <row r="62" spans="2:10" x14ac:dyDescent="0.2">
      <c r="B62" s="31">
        <v>357</v>
      </c>
      <c r="D62" s="32">
        <v>6076</v>
      </c>
      <c r="F62" s="25">
        <v>1.26E-2</v>
      </c>
      <c r="H62" s="25">
        <f>(D62/D66)</f>
        <v>3.2551894985315215E-3</v>
      </c>
      <c r="J62" s="25">
        <f t="shared" si="5"/>
        <v>4.1015387681497174E-5</v>
      </c>
    </row>
    <row r="63" spans="2:10" x14ac:dyDescent="0.2">
      <c r="B63" s="31">
        <v>358</v>
      </c>
      <c r="D63" s="32">
        <v>62697</v>
      </c>
      <c r="F63" s="25">
        <v>1.9E-2</v>
      </c>
      <c r="H63" s="25">
        <f>(D63/D66)</f>
        <v>3.3589633967977421E-2</v>
      </c>
      <c r="J63" s="25">
        <f t="shared" si="5"/>
        <v>6.3820304539157098E-4</v>
      </c>
    </row>
    <row r="64" spans="2:10" x14ac:dyDescent="0.2">
      <c r="B64" s="31">
        <v>359</v>
      </c>
      <c r="D64" s="32">
        <v>1111</v>
      </c>
      <c r="F64" s="25">
        <v>5.4000000000000003E-3</v>
      </c>
      <c r="H64" s="25">
        <f>(D64/D66)</f>
        <v>5.9521322134109946E-4</v>
      </c>
      <c r="J64" s="25">
        <f t="shared" si="5"/>
        <v>3.2141513952419372E-6</v>
      </c>
    </row>
    <row r="65" spans="2:13" ht="4.5" customHeight="1" x14ac:dyDescent="0.2">
      <c r="D65" s="33"/>
      <c r="H65" s="16"/>
      <c r="J65" s="33"/>
    </row>
    <row r="66" spans="2:13" x14ac:dyDescent="0.2">
      <c r="B66" s="2" t="s">
        <v>27</v>
      </c>
      <c r="D66" s="32">
        <f>SUM(D55:D65)</f>
        <v>1866558</v>
      </c>
      <c r="H66" s="25">
        <f>SUM(H55:H65)</f>
        <v>1</v>
      </c>
      <c r="J66" s="25">
        <f>SUM(J55:J65)</f>
        <v>3.4700719024000327E-2</v>
      </c>
    </row>
    <row r="67" spans="2:13" ht="13.5" thickBot="1" x14ac:dyDescent="0.25"/>
    <row r="68" spans="2:13" ht="13.5" thickBot="1" x14ac:dyDescent="0.25">
      <c r="B68" s="34" t="s">
        <v>57</v>
      </c>
      <c r="C68" s="35"/>
      <c r="D68" s="35"/>
      <c r="E68" s="35"/>
      <c r="F68" s="35"/>
      <c r="G68" s="35"/>
      <c r="H68" s="35"/>
      <c r="I68" s="35"/>
      <c r="J68" s="36"/>
    </row>
    <row r="69" spans="2:13" ht="39.75" customHeight="1" x14ac:dyDescent="0.2">
      <c r="B69" s="28" t="s">
        <v>50</v>
      </c>
      <c r="C69" s="29"/>
      <c r="D69" s="28" t="s">
        <v>51</v>
      </c>
      <c r="E69" s="29"/>
      <c r="F69" s="28" t="s">
        <v>52</v>
      </c>
      <c r="G69" s="29"/>
      <c r="H69" s="30" t="s">
        <v>53</v>
      </c>
      <c r="I69" s="29"/>
      <c r="J69" s="30" t="s">
        <v>54</v>
      </c>
    </row>
    <row r="70" spans="2:13" ht="5.0999999999999996" customHeight="1" x14ac:dyDescent="0.2"/>
    <row r="71" spans="2:13" x14ac:dyDescent="0.2">
      <c r="B71" s="31">
        <v>350.2</v>
      </c>
      <c r="D71" s="32">
        <v>33096</v>
      </c>
      <c r="F71" s="25">
        <v>1.54E-2</v>
      </c>
      <c r="H71" s="25">
        <f>(D71/D81)</f>
        <v>1.8275672416192327E-2</v>
      </c>
      <c r="J71" s="25">
        <f>F71*H71</f>
        <v>2.8144535520936183E-4</v>
      </c>
    </row>
    <row r="72" spans="2:13" x14ac:dyDescent="0.2">
      <c r="B72" s="31">
        <v>352</v>
      </c>
      <c r="D72" s="32">
        <v>78807</v>
      </c>
      <c r="F72" s="25">
        <v>0.02</v>
      </c>
      <c r="H72" s="25">
        <f>(D72/D81)</f>
        <v>4.351737116578646E-2</v>
      </c>
      <c r="J72" s="25">
        <f t="shared" ref="J72:J79" si="6">F72*H72</f>
        <v>8.703474233157292E-4</v>
      </c>
    </row>
    <row r="73" spans="2:13" x14ac:dyDescent="0.2">
      <c r="B73" s="31">
        <v>353</v>
      </c>
      <c r="D73" s="32">
        <v>650492</v>
      </c>
      <c r="F73" s="25">
        <v>2.1000000000000001E-2</v>
      </c>
      <c r="H73" s="25">
        <f>(D73/D81)</f>
        <v>0.35920288558598557</v>
      </c>
      <c r="J73" s="25">
        <f t="shared" si="6"/>
        <v>7.5432605973056975E-3</v>
      </c>
    </row>
    <row r="74" spans="2:13" x14ac:dyDescent="0.2">
      <c r="B74" s="31">
        <v>354</v>
      </c>
      <c r="D74" s="32">
        <v>73958</v>
      </c>
      <c r="F74" s="25">
        <v>2.2700000000000001E-2</v>
      </c>
      <c r="H74" s="25">
        <f>(D74/D81)</f>
        <v>4.0839744396807834E-2</v>
      </c>
      <c r="J74" s="25">
        <f t="shared" si="6"/>
        <v>9.2706219780753791E-4</v>
      </c>
    </row>
    <row r="75" spans="2:13" x14ac:dyDescent="0.2">
      <c r="B75" s="31">
        <v>355</v>
      </c>
      <c r="D75" s="32">
        <v>586235</v>
      </c>
      <c r="F75" s="25">
        <v>3.6799999999999999E-2</v>
      </c>
      <c r="H75" s="25">
        <f>(D75/D81)</f>
        <v>0.32372005133268394</v>
      </c>
      <c r="J75" s="25">
        <f t="shared" si="6"/>
        <v>1.1912897889042769E-2</v>
      </c>
      <c r="M75" s="11"/>
    </row>
    <row r="76" spans="2:13" x14ac:dyDescent="0.2">
      <c r="B76" s="31">
        <v>356</v>
      </c>
      <c r="D76" s="32">
        <v>318515</v>
      </c>
      <c r="F76" s="25">
        <v>2.5999999999999999E-2</v>
      </c>
      <c r="H76" s="25">
        <f>(D76/D81)</f>
        <v>0.17588457214296285</v>
      </c>
      <c r="J76" s="25">
        <f t="shared" si="6"/>
        <v>4.5729988757170336E-3</v>
      </c>
    </row>
    <row r="77" spans="2:13" x14ac:dyDescent="0.2">
      <c r="B77" s="31">
        <v>357</v>
      </c>
      <c r="D77" s="32">
        <v>6076</v>
      </c>
      <c r="F77" s="25">
        <v>2.5000000000000001E-2</v>
      </c>
      <c r="H77" s="25">
        <f>(D77/D81)</f>
        <v>3.3551784385056978E-3</v>
      </c>
      <c r="J77" s="25">
        <f t="shared" si="6"/>
        <v>8.3879460962642448E-5</v>
      </c>
    </row>
    <row r="78" spans="2:13" x14ac:dyDescent="0.2">
      <c r="B78" s="31">
        <v>358</v>
      </c>
      <c r="D78" s="32">
        <v>62642</v>
      </c>
      <c r="F78" s="25">
        <v>2.5000000000000001E-2</v>
      </c>
      <c r="H78" s="25">
        <f>(D78/D81)</f>
        <v>3.4591028266108277E-2</v>
      </c>
      <c r="J78" s="25">
        <f t="shared" si="6"/>
        <v>8.6477570665270697E-4</v>
      </c>
    </row>
    <row r="79" spans="2:13" x14ac:dyDescent="0.2">
      <c r="B79" s="31">
        <v>359</v>
      </c>
      <c r="D79" s="32">
        <v>1111</v>
      </c>
      <c r="F79" s="25">
        <v>0.02</v>
      </c>
      <c r="H79" s="25">
        <f>(D79/D81)</f>
        <v>6.1349625496705566E-4</v>
      </c>
      <c r="J79" s="25">
        <f t="shared" si="6"/>
        <v>1.2269925099341113E-5</v>
      </c>
    </row>
    <row r="80" spans="2:13" ht="5.0999999999999996" customHeight="1" x14ac:dyDescent="0.2">
      <c r="D80" s="33"/>
      <c r="H80" s="16"/>
      <c r="J80" s="33"/>
    </row>
    <row r="81" spans="2:13" x14ac:dyDescent="0.2">
      <c r="B81" s="2" t="s">
        <v>27</v>
      </c>
      <c r="D81" s="32">
        <f>SUM(D70:D80)</f>
        <v>1810932</v>
      </c>
      <c r="H81" s="25">
        <f>SUM(H70:H80)</f>
        <v>1</v>
      </c>
      <c r="J81" s="25">
        <f>SUM(J70:J80)</f>
        <v>2.7068937431112817E-2</v>
      </c>
    </row>
    <row r="82" spans="2:13" ht="13.5" thickBot="1" x14ac:dyDescent="0.25"/>
    <row r="83" spans="2:13" ht="13.5" thickBot="1" x14ac:dyDescent="0.25">
      <c r="B83" s="34" t="s">
        <v>58</v>
      </c>
      <c r="C83" s="35"/>
      <c r="D83" s="35"/>
      <c r="E83" s="35"/>
      <c r="F83" s="35"/>
      <c r="G83" s="35"/>
      <c r="H83" s="35"/>
      <c r="I83" s="35"/>
      <c r="J83" s="36"/>
    </row>
    <row r="84" spans="2:13" ht="39.75" customHeight="1" x14ac:dyDescent="0.2">
      <c r="B84" s="28" t="s">
        <v>50</v>
      </c>
      <c r="C84" s="29"/>
      <c r="D84" s="28" t="s">
        <v>51</v>
      </c>
      <c r="E84" s="29"/>
      <c r="F84" s="28" t="s">
        <v>52</v>
      </c>
      <c r="G84" s="29"/>
      <c r="H84" s="30" t="s">
        <v>53</v>
      </c>
      <c r="I84" s="29"/>
      <c r="J84" s="30" t="s">
        <v>54</v>
      </c>
    </row>
    <row r="85" spans="2:13" ht="5.0999999999999996" customHeight="1" x14ac:dyDescent="0.2"/>
    <row r="86" spans="2:13" x14ac:dyDescent="0.2">
      <c r="B86" s="31">
        <v>350.2</v>
      </c>
      <c r="D86" s="32">
        <v>33067</v>
      </c>
      <c r="F86" s="25">
        <v>1.54E-2</v>
      </c>
      <c r="H86" s="25">
        <f>(D86/D96)</f>
        <v>1.8675727315291483E-2</v>
      </c>
      <c r="J86" s="25">
        <f>F86*H86</f>
        <v>2.8760620065548884E-4</v>
      </c>
    </row>
    <row r="87" spans="2:13" x14ac:dyDescent="0.2">
      <c r="B87" s="31">
        <v>352</v>
      </c>
      <c r="D87" s="32">
        <v>73841</v>
      </c>
      <c r="F87" s="25">
        <v>0.02</v>
      </c>
      <c r="H87" s="25">
        <f>(D87/D96)</f>
        <v>4.1704248365090221E-2</v>
      </c>
      <c r="J87" s="25">
        <f t="shared" ref="J87:J94" si="7">F87*H87</f>
        <v>8.3408496730180443E-4</v>
      </c>
    </row>
    <row r="88" spans="2:13" x14ac:dyDescent="0.2">
      <c r="B88" s="31">
        <v>353</v>
      </c>
      <c r="D88" s="32">
        <v>633290</v>
      </c>
      <c r="F88" s="25">
        <v>2.1000000000000001E-2</v>
      </c>
      <c r="H88" s="25">
        <f>(D88/D96)</f>
        <v>0.35767234256209945</v>
      </c>
      <c r="J88" s="25">
        <f t="shared" si="7"/>
        <v>7.5111191938040892E-3</v>
      </c>
    </row>
    <row r="89" spans="2:13" x14ac:dyDescent="0.2">
      <c r="B89" s="31">
        <v>354</v>
      </c>
      <c r="D89" s="32">
        <v>73958</v>
      </c>
      <c r="F89" s="25">
        <v>2.2700000000000001E-2</v>
      </c>
      <c r="H89" s="25">
        <f>(D89/D96)</f>
        <v>4.1770328145411664E-2</v>
      </c>
      <c r="J89" s="25">
        <f t="shared" si="7"/>
        <v>9.4818644890084483E-4</v>
      </c>
    </row>
    <row r="90" spans="2:13" x14ac:dyDescent="0.2">
      <c r="B90" s="31">
        <v>355</v>
      </c>
      <c r="D90" s="32">
        <v>574332</v>
      </c>
      <c r="F90" s="25">
        <v>3.6799999999999999E-2</v>
      </c>
      <c r="H90" s="25">
        <f>(D90/D96)</f>
        <v>0.32437378112456489</v>
      </c>
      <c r="J90" s="25">
        <f t="shared" si="7"/>
        <v>1.1936955145383987E-2</v>
      </c>
      <c r="M90" s="11"/>
    </row>
    <row r="91" spans="2:13" x14ac:dyDescent="0.2">
      <c r="B91" s="31">
        <v>356</v>
      </c>
      <c r="D91" s="32">
        <v>312192</v>
      </c>
      <c r="F91" s="25">
        <v>2.5999999999999999E-2</v>
      </c>
      <c r="H91" s="25">
        <f>(D91/D96)</f>
        <v>0.17632118613770462</v>
      </c>
      <c r="J91" s="25">
        <f t="shared" si="7"/>
        <v>4.5843508395803194E-3</v>
      </c>
    </row>
    <row r="92" spans="2:13" x14ac:dyDescent="0.2">
      <c r="B92" s="31">
        <v>357</v>
      </c>
      <c r="D92" s="32">
        <v>6076</v>
      </c>
      <c r="F92" s="25">
        <v>2.5000000000000001E-2</v>
      </c>
      <c r="H92" s="25">
        <f>(D92/D96)</f>
        <v>3.4316303011374194E-3</v>
      </c>
      <c r="J92" s="25">
        <f t="shared" si="7"/>
        <v>8.5790757528435491E-5</v>
      </c>
    </row>
    <row r="93" spans="2:13" x14ac:dyDescent="0.2">
      <c r="B93" s="31">
        <v>358</v>
      </c>
      <c r="D93" s="32">
        <v>62642</v>
      </c>
      <c r="F93" s="25">
        <v>2.5000000000000001E-2</v>
      </c>
      <c r="H93" s="25">
        <f>(D93/D96)</f>
        <v>3.5379227340989174E-2</v>
      </c>
      <c r="J93" s="25">
        <f t="shared" si="7"/>
        <v>8.8448068352472943E-4</v>
      </c>
    </row>
    <row r="94" spans="2:13" x14ac:dyDescent="0.2">
      <c r="B94" s="31">
        <v>359</v>
      </c>
      <c r="D94" s="32">
        <v>1189</v>
      </c>
      <c r="F94" s="25">
        <v>0.02</v>
      </c>
      <c r="H94" s="25">
        <f>(D94/D96)</f>
        <v>6.715287077110585E-4</v>
      </c>
      <c r="J94" s="25">
        <f t="shared" si="7"/>
        <v>1.3430574154221169E-5</v>
      </c>
    </row>
    <row r="95" spans="2:13" ht="5.0999999999999996" customHeight="1" x14ac:dyDescent="0.2">
      <c r="D95" s="33"/>
      <c r="H95" s="16"/>
      <c r="J95" s="33"/>
    </row>
    <row r="96" spans="2:13" x14ac:dyDescent="0.2">
      <c r="B96" s="2" t="s">
        <v>27</v>
      </c>
      <c r="D96" s="32">
        <f>SUM(D85:D95)</f>
        <v>1770587</v>
      </c>
      <c r="H96" s="25">
        <f>SUM(H85:H95)</f>
        <v>1.0000000000000002</v>
      </c>
      <c r="J96" s="25">
        <f>SUM(J85:J95)</f>
        <v>2.7086004810833921E-2</v>
      </c>
    </row>
    <row r="97" spans="2:10" ht="13.5" thickBot="1" x14ac:dyDescent="0.25"/>
    <row r="98" spans="2:10" ht="13.5" thickBot="1" x14ac:dyDescent="0.25">
      <c r="B98" s="34" t="s">
        <v>59</v>
      </c>
      <c r="C98" s="35"/>
      <c r="D98" s="35"/>
      <c r="E98" s="35"/>
      <c r="F98" s="35"/>
      <c r="G98" s="35"/>
      <c r="H98" s="35"/>
      <c r="I98" s="35"/>
      <c r="J98" s="36"/>
    </row>
    <row r="99" spans="2:10" ht="39.75" customHeight="1" x14ac:dyDescent="0.2">
      <c r="B99" s="28" t="s">
        <v>50</v>
      </c>
      <c r="C99" s="29"/>
      <c r="D99" s="28" t="s">
        <v>51</v>
      </c>
      <c r="E99" s="29"/>
      <c r="F99" s="28" t="s">
        <v>52</v>
      </c>
      <c r="G99" s="29"/>
      <c r="H99" s="30" t="s">
        <v>53</v>
      </c>
      <c r="I99" s="29"/>
      <c r="J99" s="30" t="s">
        <v>54</v>
      </c>
    </row>
    <row r="100" spans="2:10" ht="5.0999999999999996" customHeight="1" x14ac:dyDescent="0.2"/>
    <row r="101" spans="2:10" x14ac:dyDescent="0.2">
      <c r="B101" s="31">
        <v>350.2</v>
      </c>
      <c r="D101" s="32">
        <v>33067</v>
      </c>
      <c r="F101" s="25">
        <v>1.54E-2</v>
      </c>
      <c r="H101" s="25">
        <f>(D101/D111)</f>
        <v>1.9565693322682761E-2</v>
      </c>
      <c r="J101" s="25">
        <f>F101*H101</f>
        <v>3.0131167716931451E-4</v>
      </c>
    </row>
    <row r="102" spans="2:10" x14ac:dyDescent="0.2">
      <c r="B102" s="31">
        <v>352</v>
      </c>
      <c r="D102" s="32">
        <f>53865</f>
        <v>53865</v>
      </c>
      <c r="F102" s="25">
        <v>0.02</v>
      </c>
      <c r="H102" s="25">
        <f>(D102/D111)</f>
        <v>3.1871838111298484E-2</v>
      </c>
      <c r="J102" s="25">
        <f t="shared" ref="J102:J109" si="8">F102*H102</f>
        <v>6.3743676222596964E-4</v>
      </c>
    </row>
    <row r="103" spans="2:10" x14ac:dyDescent="0.2">
      <c r="B103" s="31">
        <v>353</v>
      </c>
      <c r="D103" s="32">
        <f>621044</f>
        <v>621044</v>
      </c>
      <c r="F103" s="25">
        <v>2.1000000000000001E-2</v>
      </c>
      <c r="H103" s="25">
        <f>(D103/D111)</f>
        <v>0.36747078488802104</v>
      </c>
      <c r="J103" s="25">
        <f t="shared" si="8"/>
        <v>7.7168864826484421E-3</v>
      </c>
    </row>
    <row r="104" spans="2:10" x14ac:dyDescent="0.2">
      <c r="B104" s="31">
        <v>354</v>
      </c>
      <c r="D104" s="32">
        <f>73958</f>
        <v>73958</v>
      </c>
      <c r="F104" s="25">
        <v>2.2700000000000001E-2</v>
      </c>
      <c r="H104" s="25">
        <f>(D104/D111)</f>
        <v>4.3760835478240286E-2</v>
      </c>
      <c r="J104" s="25">
        <f t="shared" si="8"/>
        <v>9.9337096535605457E-4</v>
      </c>
    </row>
    <row r="105" spans="2:10" x14ac:dyDescent="0.2">
      <c r="B105" s="31">
        <v>355</v>
      </c>
      <c r="D105" s="32">
        <f>531305</f>
        <v>531305</v>
      </c>
      <c r="F105" s="25">
        <v>3.6799999999999999E-2</v>
      </c>
      <c r="H105" s="25">
        <f>(D105/D111)</f>
        <v>0.31437235584746015</v>
      </c>
      <c r="J105" s="25">
        <f t="shared" si="8"/>
        <v>1.1568902695186534E-2</v>
      </c>
    </row>
    <row r="106" spans="2:10" x14ac:dyDescent="0.2">
      <c r="B106" s="31">
        <v>356</v>
      </c>
      <c r="D106" s="32">
        <f>307357</f>
        <v>307357</v>
      </c>
      <c r="F106" s="25">
        <v>2.5999999999999999E-2</v>
      </c>
      <c r="H106" s="25">
        <f>(D106/D111)</f>
        <v>0.18186266678500637</v>
      </c>
      <c r="J106" s="25">
        <f t="shared" si="8"/>
        <v>4.7284293364101655E-3</v>
      </c>
    </row>
    <row r="107" spans="2:10" x14ac:dyDescent="0.2">
      <c r="B107" s="31">
        <v>357</v>
      </c>
      <c r="D107" s="32">
        <f>45528</f>
        <v>45528</v>
      </c>
      <c r="F107" s="25">
        <v>2.5000000000000001E-2</v>
      </c>
      <c r="H107" s="25">
        <f>(D107/D111)</f>
        <v>2.6938847963078015E-2</v>
      </c>
      <c r="J107" s="25">
        <f t="shared" si="8"/>
        <v>6.7347119907695038E-4</v>
      </c>
    </row>
    <row r="108" spans="2:10" x14ac:dyDescent="0.2">
      <c r="B108" s="31">
        <v>358</v>
      </c>
      <c r="D108" s="32">
        <f>23195</f>
        <v>23195</v>
      </c>
      <c r="F108" s="25">
        <v>2.5000000000000001E-2</v>
      </c>
      <c r="H108" s="25">
        <f>(D108/D111)</f>
        <v>1.3724446022307032E-2</v>
      </c>
      <c r="J108" s="25">
        <f t="shared" si="8"/>
        <v>3.4311115055767581E-4</v>
      </c>
    </row>
    <row r="109" spans="2:10" x14ac:dyDescent="0.2">
      <c r="B109" s="31">
        <v>359</v>
      </c>
      <c r="D109" s="32">
        <f>731</f>
        <v>731</v>
      </c>
      <c r="F109" s="25">
        <v>0.02</v>
      </c>
      <c r="H109" s="25">
        <f>(D109/D111)</f>
        <v>4.3253158190586079E-4</v>
      </c>
      <c r="J109" s="25">
        <f t="shared" si="8"/>
        <v>8.6506316381172154E-6</v>
      </c>
    </row>
    <row r="110" spans="2:10" ht="5.0999999999999996" customHeight="1" x14ac:dyDescent="0.2">
      <c r="D110" s="33"/>
      <c r="H110" s="16"/>
      <c r="J110" s="33"/>
    </row>
    <row r="111" spans="2:10" x14ac:dyDescent="0.2">
      <c r="B111" s="2" t="s">
        <v>27</v>
      </c>
      <c r="D111" s="32">
        <f>SUM(D100:D110)</f>
        <v>1690050</v>
      </c>
      <c r="H111" s="25">
        <f>SUM(H100:H110)</f>
        <v>1</v>
      </c>
      <c r="J111" s="25">
        <f>SUM(J100:J110)</f>
        <v>2.6971570900269221E-2</v>
      </c>
    </row>
    <row r="112" spans="2:10" ht="13.5" thickBot="1" x14ac:dyDescent="0.25"/>
    <row r="113" spans="2:10" ht="13.5" thickBot="1" x14ac:dyDescent="0.25">
      <c r="B113" s="34" t="s">
        <v>60</v>
      </c>
      <c r="C113" s="35"/>
      <c r="D113" s="35"/>
      <c r="E113" s="35"/>
      <c r="F113" s="35"/>
      <c r="G113" s="35"/>
      <c r="H113" s="35"/>
      <c r="I113" s="35"/>
      <c r="J113" s="36"/>
    </row>
    <row r="114" spans="2:10" ht="39.75" customHeight="1" x14ac:dyDescent="0.2">
      <c r="B114" s="28" t="s">
        <v>50</v>
      </c>
      <c r="C114" s="29"/>
      <c r="D114" s="28" t="s">
        <v>51</v>
      </c>
      <c r="E114" s="29"/>
      <c r="F114" s="28" t="s">
        <v>52</v>
      </c>
      <c r="G114" s="29"/>
      <c r="H114" s="30" t="s">
        <v>53</v>
      </c>
      <c r="I114" s="29"/>
      <c r="J114" s="30" t="s">
        <v>54</v>
      </c>
    </row>
    <row r="115" spans="2:10" ht="5.0999999999999996" customHeight="1" x14ac:dyDescent="0.2"/>
    <row r="116" spans="2:10" x14ac:dyDescent="0.2">
      <c r="B116" s="31">
        <v>350.2</v>
      </c>
      <c r="D116" s="32">
        <v>33067</v>
      </c>
      <c r="F116" s="25">
        <v>1.54E-2</v>
      </c>
      <c r="H116" s="25">
        <f>(D116/D126)</f>
        <v>2.1130518188783514E-2</v>
      </c>
      <c r="J116" s="25">
        <f>F116*H116</f>
        <v>3.2540998010726615E-4</v>
      </c>
    </row>
    <row r="117" spans="2:10" x14ac:dyDescent="0.2">
      <c r="B117" s="31">
        <v>352</v>
      </c>
      <c r="D117" s="32">
        <v>47694</v>
      </c>
      <c r="F117" s="25">
        <v>0.02</v>
      </c>
      <c r="H117" s="25">
        <f>(D117/D126)</f>
        <v>3.0477483125044332E-2</v>
      </c>
      <c r="J117" s="25">
        <f t="shared" ref="J117:J124" si="9">F117*H117</f>
        <v>6.0954966250088664E-4</v>
      </c>
    </row>
    <row r="118" spans="2:10" x14ac:dyDescent="0.2">
      <c r="B118" s="31">
        <v>353</v>
      </c>
      <c r="D118" s="32">
        <v>578919</v>
      </c>
      <c r="F118" s="25">
        <v>2.1000000000000001E-2</v>
      </c>
      <c r="H118" s="25">
        <f>(D118/D126)</f>
        <v>0.369941587060585</v>
      </c>
      <c r="J118" s="25">
        <f t="shared" si="9"/>
        <v>7.7687733282722857E-3</v>
      </c>
    </row>
    <row r="119" spans="2:10" x14ac:dyDescent="0.2">
      <c r="B119" s="31">
        <v>354</v>
      </c>
      <c r="D119" s="32">
        <v>73978</v>
      </c>
      <c r="F119" s="25">
        <v>2.2700000000000001E-2</v>
      </c>
      <c r="H119" s="25">
        <f>(D119/D126)</f>
        <v>4.7273519659171585E-2</v>
      </c>
      <c r="J119" s="25">
        <f t="shared" si="9"/>
        <v>1.0731088962631951E-3</v>
      </c>
    </row>
    <row r="120" spans="2:10" x14ac:dyDescent="0.2">
      <c r="B120" s="31">
        <v>355</v>
      </c>
      <c r="D120" s="32">
        <v>503465</v>
      </c>
      <c r="F120" s="25">
        <v>3.6799999999999999E-2</v>
      </c>
      <c r="H120" s="25">
        <f>(D120/D126)</f>
        <v>0.32172487192415072</v>
      </c>
      <c r="J120" s="25">
        <f t="shared" si="9"/>
        <v>1.1839475286808747E-2</v>
      </c>
    </row>
    <row r="121" spans="2:10" x14ac:dyDescent="0.2">
      <c r="B121" s="31">
        <v>356</v>
      </c>
      <c r="D121" s="32">
        <v>301853</v>
      </c>
      <c r="F121" s="25">
        <v>2.5999999999999999E-2</v>
      </c>
      <c r="H121" s="25">
        <f>(D121/D126)</f>
        <v>0.19289050433480118</v>
      </c>
      <c r="J121" s="25">
        <f t="shared" si="9"/>
        <v>5.0151531127048303E-3</v>
      </c>
    </row>
    <row r="122" spans="2:10" x14ac:dyDescent="0.2">
      <c r="B122" s="31">
        <v>357</v>
      </c>
      <c r="D122" s="32">
        <v>5419</v>
      </c>
      <c r="F122" s="25">
        <v>2.5000000000000001E-2</v>
      </c>
      <c r="H122" s="25">
        <f>(D122/D126)</f>
        <v>3.4628565659121742E-3</v>
      </c>
      <c r="J122" s="25">
        <f t="shared" si="9"/>
        <v>8.6571414147804357E-5</v>
      </c>
    </row>
    <row r="123" spans="2:10" x14ac:dyDescent="0.2">
      <c r="B123" s="31">
        <v>358</v>
      </c>
      <c r="D123" s="32">
        <v>19767</v>
      </c>
      <c r="F123" s="25">
        <v>2.5000000000000001E-2</v>
      </c>
      <c r="H123" s="25">
        <f>(D123/D126)</f>
        <v>1.263153455220261E-2</v>
      </c>
      <c r="J123" s="25">
        <f t="shared" si="9"/>
        <v>3.1578836380506529E-4</v>
      </c>
    </row>
    <row r="124" spans="2:10" x14ac:dyDescent="0.2">
      <c r="B124" s="31">
        <v>359</v>
      </c>
      <c r="D124" s="32">
        <v>731</v>
      </c>
      <c r="F124" s="25">
        <v>0.02</v>
      </c>
      <c r="H124" s="25">
        <f>(D124/D126)</f>
        <v>4.6712458934892033E-4</v>
      </c>
      <c r="J124" s="25">
        <f t="shared" si="9"/>
        <v>9.3424917869784073E-6</v>
      </c>
    </row>
    <row r="125" spans="2:10" ht="5.0999999999999996" customHeight="1" x14ac:dyDescent="0.2">
      <c r="D125" s="33"/>
      <c r="H125" s="16"/>
      <c r="J125" s="33"/>
    </row>
    <row r="126" spans="2:10" x14ac:dyDescent="0.2">
      <c r="B126" s="2" t="s">
        <v>27</v>
      </c>
      <c r="D126" s="32">
        <f>SUM(D115:D125)</f>
        <v>1564893</v>
      </c>
      <c r="H126" s="25">
        <f>SUM(H115:H125)</f>
        <v>1</v>
      </c>
      <c r="J126" s="25">
        <f>SUM(J115:J125)</f>
        <v>2.7043172536397059E-2</v>
      </c>
    </row>
    <row r="127" spans="2:10" ht="13.5" thickBot="1" x14ac:dyDescent="0.25"/>
    <row r="128" spans="2:10" ht="13.5" thickBot="1" x14ac:dyDescent="0.25">
      <c r="B128" s="34" t="s">
        <v>61</v>
      </c>
      <c r="C128" s="35"/>
      <c r="D128" s="35"/>
      <c r="E128" s="35"/>
      <c r="F128" s="35"/>
      <c r="G128" s="35"/>
      <c r="H128" s="35"/>
      <c r="I128" s="35"/>
      <c r="J128" s="36"/>
    </row>
    <row r="129" spans="2:13" ht="39.75" customHeight="1" x14ac:dyDescent="0.2">
      <c r="B129" s="28" t="s">
        <v>50</v>
      </c>
      <c r="C129" s="29"/>
      <c r="D129" s="28" t="s">
        <v>51</v>
      </c>
      <c r="E129" s="29"/>
      <c r="F129" s="28" t="s">
        <v>52</v>
      </c>
      <c r="G129" s="29"/>
      <c r="H129" s="30" t="s">
        <v>53</v>
      </c>
      <c r="I129" s="29"/>
      <c r="J129" s="30" t="s">
        <v>54</v>
      </c>
    </row>
    <row r="130" spans="2:13" ht="5.0999999999999996" customHeight="1" x14ac:dyDescent="0.2"/>
    <row r="131" spans="2:13" x14ac:dyDescent="0.2">
      <c r="B131" s="31">
        <v>350.2</v>
      </c>
      <c r="D131" s="32">
        <v>33067</v>
      </c>
      <c r="F131" s="25">
        <v>1.54E-2</v>
      </c>
      <c r="H131" s="25">
        <f>(D131/D141)</f>
        <v>2.4151110416449077E-2</v>
      </c>
      <c r="J131" s="25">
        <f>F131*H131</f>
        <v>3.7192710041331577E-4</v>
      </c>
    </row>
    <row r="132" spans="2:13" x14ac:dyDescent="0.2">
      <c r="B132" s="31">
        <v>352</v>
      </c>
      <c r="D132" s="32">
        <f>41114</f>
        <v>41114</v>
      </c>
      <c r="F132" s="25">
        <v>0.02</v>
      </c>
      <c r="H132" s="25">
        <f>(D132/D141)</f>
        <v>3.002838944149416E-2</v>
      </c>
      <c r="J132" s="25">
        <f t="shared" ref="J132:J139" si="10">F132*H132</f>
        <v>6.0056778882988323E-4</v>
      </c>
    </row>
    <row r="133" spans="2:13" x14ac:dyDescent="0.2">
      <c r="B133" s="31">
        <v>353</v>
      </c>
      <c r="D133" s="32">
        <f>548473</f>
        <v>548473</v>
      </c>
      <c r="F133" s="25">
        <v>2.1000000000000001E-2</v>
      </c>
      <c r="H133" s="25">
        <f>(D133/D141)</f>
        <v>0.40058765486560843</v>
      </c>
      <c r="J133" s="25">
        <f t="shared" si="10"/>
        <v>8.4123407521777775E-3</v>
      </c>
    </row>
    <row r="134" spans="2:13" x14ac:dyDescent="0.2">
      <c r="B134" s="31">
        <v>354</v>
      </c>
      <c r="D134" s="32">
        <f>74067</f>
        <v>74067</v>
      </c>
      <c r="F134" s="25">
        <v>2.2700000000000001E-2</v>
      </c>
      <c r="H134" s="25">
        <f>(D134/D141)</f>
        <v>5.4096237796447628E-2</v>
      </c>
      <c r="J134" s="25">
        <f t="shared" si="10"/>
        <v>1.2279845979793612E-3</v>
      </c>
    </row>
    <row r="135" spans="2:13" x14ac:dyDescent="0.2">
      <c r="B135" s="31">
        <v>355</v>
      </c>
      <c r="D135" s="32">
        <f>398970</f>
        <v>398970</v>
      </c>
      <c r="F135" s="25">
        <v>3.6799999999999999E-2</v>
      </c>
      <c r="H135" s="25">
        <f>(D135/D141)</f>
        <v>0.29139530416580545</v>
      </c>
      <c r="J135" s="25">
        <f t="shared" si="10"/>
        <v>1.072334719330164E-2</v>
      </c>
    </row>
    <row r="136" spans="2:13" x14ac:dyDescent="0.2">
      <c r="B136" s="31">
        <v>356</v>
      </c>
      <c r="D136" s="32">
        <f>247493</f>
        <v>247493</v>
      </c>
      <c r="F136" s="25">
        <v>2.5999999999999999E-2</v>
      </c>
      <c r="H136" s="25">
        <f>(D136/D141)</f>
        <v>0.18076120513799956</v>
      </c>
      <c r="J136" s="25">
        <f t="shared" si="10"/>
        <v>4.6997913335879889E-3</v>
      </c>
    </row>
    <row r="137" spans="2:13" x14ac:dyDescent="0.2">
      <c r="B137" s="31">
        <v>357</v>
      </c>
      <c r="D137" s="32">
        <f>5424</f>
        <v>5424</v>
      </c>
      <c r="F137" s="25">
        <v>2.5000000000000001E-2</v>
      </c>
      <c r="H137" s="25">
        <f>(D137/D141)</f>
        <v>3.9615212416856628E-3</v>
      </c>
      <c r="J137" s="25">
        <f t="shared" si="10"/>
        <v>9.9038031042141577E-5</v>
      </c>
    </row>
    <row r="138" spans="2:13" x14ac:dyDescent="0.2">
      <c r="B138" s="31">
        <v>358</v>
      </c>
      <c r="D138" s="32">
        <f>19832</f>
        <v>19832</v>
      </c>
      <c r="F138" s="25">
        <v>2.5000000000000001E-2</v>
      </c>
      <c r="H138" s="25">
        <f>(D138/D141)</f>
        <v>1.4484677224393446E-2</v>
      </c>
      <c r="J138" s="25">
        <f t="shared" si="10"/>
        <v>3.6211693060983615E-4</v>
      </c>
    </row>
    <row r="139" spans="2:13" x14ac:dyDescent="0.2">
      <c r="B139" s="31">
        <v>359</v>
      </c>
      <c r="D139" s="32">
        <f>731</f>
        <v>731</v>
      </c>
      <c r="F139" s="25">
        <v>0.02</v>
      </c>
      <c r="H139" s="25">
        <f>(D139/D141)</f>
        <v>5.3389971011655964E-4</v>
      </c>
      <c r="J139" s="25">
        <f t="shared" si="10"/>
        <v>1.0677994202331192E-5</v>
      </c>
    </row>
    <row r="140" spans="2:13" ht="5.0999999999999996" customHeight="1" x14ac:dyDescent="0.2">
      <c r="D140" s="33"/>
      <c r="H140" s="16"/>
      <c r="J140" s="33"/>
    </row>
    <row r="141" spans="2:13" x14ac:dyDescent="0.2">
      <c r="B141" s="2" t="s">
        <v>27</v>
      </c>
      <c r="D141" s="32">
        <f>SUM(D130:D140)</f>
        <v>1369171</v>
      </c>
      <c r="H141" s="25">
        <f>SUM(H130:H140)</f>
        <v>0.99999999999999989</v>
      </c>
      <c r="J141" s="25">
        <f>SUM(J130:J140)</f>
        <v>2.6507791722144274E-2</v>
      </c>
    </row>
    <row r="142" spans="2:13" ht="13.5" thickBot="1" x14ac:dyDescent="0.25"/>
    <row r="143" spans="2:13" ht="13.5" thickBot="1" x14ac:dyDescent="0.25">
      <c r="B143" s="34" t="s">
        <v>62</v>
      </c>
      <c r="C143" s="35"/>
      <c r="D143" s="35"/>
      <c r="E143" s="35"/>
      <c r="F143" s="35"/>
      <c r="G143" s="35"/>
      <c r="H143" s="35"/>
      <c r="I143" s="35"/>
      <c r="J143" s="36"/>
    </row>
    <row r="144" spans="2:13" ht="39.75" customHeight="1" x14ac:dyDescent="0.2">
      <c r="B144" s="28" t="s">
        <v>50</v>
      </c>
      <c r="C144" s="29"/>
      <c r="D144" s="28" t="s">
        <v>51</v>
      </c>
      <c r="E144" s="29"/>
      <c r="F144" s="28" t="s">
        <v>52</v>
      </c>
      <c r="G144" s="29"/>
      <c r="H144" s="30" t="s">
        <v>53</v>
      </c>
      <c r="I144" s="29"/>
      <c r="J144" s="30" t="s">
        <v>54</v>
      </c>
      <c r="M144" s="2" t="s">
        <v>36</v>
      </c>
    </row>
    <row r="145" spans="2:10" ht="5.0999999999999996" customHeight="1" x14ac:dyDescent="0.2"/>
    <row r="146" spans="2:10" x14ac:dyDescent="0.2">
      <c r="B146" s="31">
        <v>350.2</v>
      </c>
      <c r="D146" s="32">
        <f>32872</f>
        <v>32872</v>
      </c>
      <c r="F146" s="25">
        <v>1.54E-2</v>
      </c>
      <c r="H146" s="25">
        <f>(D146/D156)</f>
        <v>2.672231376607245E-2</v>
      </c>
      <c r="J146" s="25">
        <f>F146*H146</f>
        <v>4.1152363199751575E-4</v>
      </c>
    </row>
    <row r="147" spans="2:10" x14ac:dyDescent="0.2">
      <c r="B147" s="31">
        <v>352</v>
      </c>
      <c r="D147" s="32">
        <f>38678</f>
        <v>38678</v>
      </c>
      <c r="F147" s="25">
        <v>0.02</v>
      </c>
      <c r="H147" s="25">
        <f>(D147/D156)</f>
        <v>3.1442128615361102E-2</v>
      </c>
      <c r="J147" s="25">
        <f t="shared" ref="J147:J154" si="11">F147*H147</f>
        <v>6.2884257230722202E-4</v>
      </c>
    </row>
    <row r="148" spans="2:10" x14ac:dyDescent="0.2">
      <c r="B148" s="31">
        <v>353</v>
      </c>
      <c r="D148" s="32">
        <f>532441</f>
        <v>532441</v>
      </c>
      <c r="F148" s="25">
        <v>2.1000000000000001E-2</v>
      </c>
      <c r="H148" s="25">
        <f>(D148/D156)</f>
        <v>0.43283205962282129</v>
      </c>
      <c r="J148" s="25">
        <f t="shared" si="11"/>
        <v>9.0894732520792471E-3</v>
      </c>
    </row>
    <row r="149" spans="2:10" x14ac:dyDescent="0.2">
      <c r="B149" s="31">
        <v>354</v>
      </c>
      <c r="D149" s="32">
        <f>74165</f>
        <v>74165</v>
      </c>
      <c r="F149" s="25">
        <v>2.2700000000000001E-2</v>
      </c>
      <c r="H149" s="25">
        <f>(D149/D156)</f>
        <v>6.029022878014003E-2</v>
      </c>
      <c r="J149" s="25">
        <f t="shared" si="11"/>
        <v>1.3685881933091788E-3</v>
      </c>
    </row>
    <row r="150" spans="2:10" x14ac:dyDescent="0.2">
      <c r="B150" s="31">
        <v>355</v>
      </c>
      <c r="D150" s="32">
        <f>320446</f>
        <v>320446</v>
      </c>
      <c r="F150" s="25">
        <v>3.6799999999999999E-2</v>
      </c>
      <c r="H150" s="25">
        <f>(D150/D156)</f>
        <v>0.2604970356863851</v>
      </c>
      <c r="J150" s="25">
        <f t="shared" si="11"/>
        <v>9.586290913258971E-3</v>
      </c>
    </row>
    <row r="151" spans="2:10" x14ac:dyDescent="0.2">
      <c r="B151" s="31">
        <v>356</v>
      </c>
      <c r="D151" s="32">
        <f>209275</f>
        <v>209275</v>
      </c>
      <c r="F151" s="25">
        <v>2.5999999999999999E-2</v>
      </c>
      <c r="H151" s="25">
        <f>(D151/D156)</f>
        <v>0.17012388091368982</v>
      </c>
      <c r="J151" s="25">
        <f t="shared" si="11"/>
        <v>4.4232209037559349E-3</v>
      </c>
    </row>
    <row r="152" spans="2:10" x14ac:dyDescent="0.2">
      <c r="B152" s="31">
        <v>357</v>
      </c>
      <c r="D152" s="32">
        <f>3461</f>
        <v>3461</v>
      </c>
      <c r="F152" s="25">
        <v>2.5000000000000001E-2</v>
      </c>
      <c r="H152" s="25">
        <f>(D152/D156)</f>
        <v>2.8135169123989032E-3</v>
      </c>
      <c r="J152" s="25">
        <f t="shared" si="11"/>
        <v>7.0337922809972589E-5</v>
      </c>
    </row>
    <row r="153" spans="2:10" x14ac:dyDescent="0.2">
      <c r="B153" s="31">
        <v>358</v>
      </c>
      <c r="D153" s="32">
        <f>18064</f>
        <v>18064</v>
      </c>
      <c r="F153" s="25">
        <v>2.5000000000000001E-2</v>
      </c>
      <c r="H153" s="25">
        <f>(D153/D156)</f>
        <v>1.4684591015768213E-2</v>
      </c>
      <c r="J153" s="25">
        <f t="shared" si="11"/>
        <v>3.6711477539420537E-4</v>
      </c>
    </row>
    <row r="154" spans="2:10" x14ac:dyDescent="0.2">
      <c r="B154" s="31">
        <v>359</v>
      </c>
      <c r="D154" s="32">
        <f>731</f>
        <v>731</v>
      </c>
      <c r="F154" s="25">
        <v>0.02</v>
      </c>
      <c r="H154" s="25">
        <f>(D154/D156)</f>
        <v>5.9424468736307375E-4</v>
      </c>
      <c r="J154" s="25">
        <f t="shared" si="11"/>
        <v>1.1884893747261475E-5</v>
      </c>
    </row>
    <row r="155" spans="2:10" ht="5.0999999999999996" customHeight="1" x14ac:dyDescent="0.2">
      <c r="D155" s="33"/>
      <c r="H155" s="16"/>
      <c r="J155" s="33"/>
    </row>
    <row r="156" spans="2:10" x14ac:dyDescent="0.2">
      <c r="B156" s="2" t="s">
        <v>27</v>
      </c>
      <c r="D156" s="32">
        <f>SUM(D145:D155)</f>
        <v>1230133</v>
      </c>
      <c r="H156" s="25">
        <f>SUM(H145:H155)</f>
        <v>0.99999999999999989</v>
      </c>
      <c r="J156" s="25">
        <f>SUM(J145:J155)</f>
        <v>2.5957277058659505E-2</v>
      </c>
    </row>
    <row r="157" spans="2:10" ht="13.5" thickBot="1" x14ac:dyDescent="0.25"/>
    <row r="158" spans="2:10" ht="13.5" thickBot="1" x14ac:dyDescent="0.25">
      <c r="B158" s="34" t="s">
        <v>63</v>
      </c>
      <c r="C158" s="35"/>
      <c r="D158" s="35"/>
      <c r="E158" s="35"/>
      <c r="F158" s="35"/>
      <c r="G158" s="35"/>
      <c r="H158" s="35"/>
      <c r="I158" s="35"/>
      <c r="J158" s="36"/>
    </row>
    <row r="159" spans="2:10" ht="39.75" customHeight="1" x14ac:dyDescent="0.2">
      <c r="B159" s="28" t="s">
        <v>50</v>
      </c>
      <c r="C159" s="29"/>
      <c r="D159" s="28" t="s">
        <v>51</v>
      </c>
      <c r="E159" s="29"/>
      <c r="F159" s="28" t="s">
        <v>52</v>
      </c>
      <c r="G159" s="29"/>
      <c r="H159" s="30" t="s">
        <v>53</v>
      </c>
      <c r="I159" s="29"/>
      <c r="J159" s="30" t="s">
        <v>54</v>
      </c>
    </row>
    <row r="160" spans="2:10" ht="5.0999999999999996" customHeight="1" x14ac:dyDescent="0.2"/>
    <row r="161" spans="2:10" x14ac:dyDescent="0.2">
      <c r="B161" s="31">
        <v>350.2</v>
      </c>
      <c r="D161" s="32">
        <f>32872</f>
        <v>32872</v>
      </c>
      <c r="F161" s="25">
        <v>1.54E-2</v>
      </c>
      <c r="H161" s="25">
        <f>(D161/D171)</f>
        <v>2.803039411559553E-2</v>
      </c>
      <c r="J161" s="25">
        <f>F161*H161</f>
        <v>4.3166806938017117E-4</v>
      </c>
    </row>
    <row r="162" spans="2:10" x14ac:dyDescent="0.2">
      <c r="B162" s="31">
        <v>352</v>
      </c>
      <c r="D162" s="32">
        <f>40237</f>
        <v>40237</v>
      </c>
      <c r="F162" s="25">
        <v>0.02</v>
      </c>
      <c r="H162" s="25">
        <f>(D162/D171)</f>
        <v>3.4310628134254603E-2</v>
      </c>
      <c r="J162" s="25">
        <f t="shared" ref="J162:J169" si="12">F162*H162</f>
        <v>6.8621256268509205E-4</v>
      </c>
    </row>
    <row r="163" spans="2:10" x14ac:dyDescent="0.2">
      <c r="B163" s="31">
        <v>353</v>
      </c>
      <c r="D163" s="32">
        <f>512893</f>
        <v>512893</v>
      </c>
      <c r="F163" s="25">
        <v>2.1000000000000001E-2</v>
      </c>
      <c r="H163" s="25">
        <f>(D163/D171)</f>
        <v>0.43735072186450896</v>
      </c>
      <c r="J163" s="25">
        <f t="shared" si="12"/>
        <v>9.1843651591546893E-3</v>
      </c>
    </row>
    <row r="164" spans="2:10" x14ac:dyDescent="0.2">
      <c r="B164" s="31">
        <v>354</v>
      </c>
      <c r="D164" s="32">
        <f>73320</f>
        <v>73320</v>
      </c>
      <c r="F164" s="25">
        <v>2.2700000000000001E-2</v>
      </c>
      <c r="H164" s="25">
        <f>(D164/D171)</f>
        <v>6.2520944772312737E-2</v>
      </c>
      <c r="J164" s="25">
        <f t="shared" si="12"/>
        <v>1.4192254463314992E-3</v>
      </c>
    </row>
    <row r="165" spans="2:10" x14ac:dyDescent="0.2">
      <c r="B165" s="31">
        <v>355</v>
      </c>
      <c r="D165" s="32">
        <f>296155</f>
        <v>296155</v>
      </c>
      <c r="F165" s="25">
        <v>3.6799999999999999E-2</v>
      </c>
      <c r="H165" s="25">
        <f>(D165/D171)</f>
        <v>0.25253533004697598</v>
      </c>
      <c r="J165" s="25">
        <f t="shared" si="12"/>
        <v>9.2933001457287164E-3</v>
      </c>
    </row>
    <row r="166" spans="2:10" x14ac:dyDescent="0.2">
      <c r="B166" s="31">
        <v>356</v>
      </c>
      <c r="D166" s="32">
        <f>196155</f>
        <v>196155</v>
      </c>
      <c r="F166" s="25">
        <v>2.5999999999999999E-2</v>
      </c>
      <c r="H166" s="25">
        <f>(D166/D171)</f>
        <v>0.16726399238697498</v>
      </c>
      <c r="J166" s="25">
        <f t="shared" si="12"/>
        <v>4.3488638020613493E-3</v>
      </c>
    </row>
    <row r="167" spans="2:10" x14ac:dyDescent="0.2">
      <c r="B167" s="31">
        <v>357</v>
      </c>
      <c r="D167" s="32">
        <f>2405</f>
        <v>2405</v>
      </c>
      <c r="F167" s="25">
        <v>2.5000000000000001E-2</v>
      </c>
      <c r="H167" s="25">
        <f>(D167/D171)</f>
        <v>2.0507756707230243E-3</v>
      </c>
      <c r="J167" s="25">
        <f t="shared" si="12"/>
        <v>5.1269391768075608E-5</v>
      </c>
    </row>
    <row r="168" spans="2:10" x14ac:dyDescent="0.2">
      <c r="B168" s="31">
        <v>358</v>
      </c>
      <c r="D168" s="32">
        <f>17959</f>
        <v>17959</v>
      </c>
      <c r="F168" s="25">
        <v>2.5000000000000001E-2</v>
      </c>
      <c r="H168" s="25">
        <f>(D168/D171)</f>
        <v>1.531387953035958E-2</v>
      </c>
      <c r="J168" s="25">
        <f t="shared" si="12"/>
        <v>3.8284698825898951E-4</v>
      </c>
    </row>
    <row r="169" spans="2:10" x14ac:dyDescent="0.2">
      <c r="B169" s="31">
        <v>359</v>
      </c>
      <c r="D169" s="32">
        <f>731</f>
        <v>731</v>
      </c>
      <c r="F169" s="25">
        <v>0.02</v>
      </c>
      <c r="H169" s="25">
        <f>(D169/D171)</f>
        <v>6.2333347829460737E-4</v>
      </c>
      <c r="J169" s="25">
        <f t="shared" si="12"/>
        <v>1.2466669565892148E-5</v>
      </c>
    </row>
    <row r="170" spans="2:10" ht="5.0999999999999996" customHeight="1" x14ac:dyDescent="0.2">
      <c r="D170" s="33"/>
      <c r="H170" s="16"/>
      <c r="J170" s="33"/>
    </row>
    <row r="171" spans="2:10" x14ac:dyDescent="0.2">
      <c r="B171" s="2" t="s">
        <v>27</v>
      </c>
      <c r="D171" s="32">
        <f>SUM(D160:D170)</f>
        <v>1172727</v>
      </c>
      <c r="H171" s="25">
        <f>SUM(H160:H170)</f>
        <v>0.99999999999999989</v>
      </c>
      <c r="J171" s="25">
        <f>SUM(J160:J170)</f>
        <v>2.5810218234934474E-2</v>
      </c>
    </row>
    <row r="172" spans="2:10" ht="13.5" thickBot="1" x14ac:dyDescent="0.25"/>
    <row r="173" spans="2:10" ht="13.5" thickBot="1" x14ac:dyDescent="0.25">
      <c r="B173" s="34" t="s">
        <v>64</v>
      </c>
      <c r="C173" s="35"/>
      <c r="D173" s="35"/>
      <c r="E173" s="35"/>
      <c r="F173" s="35"/>
      <c r="G173" s="35"/>
      <c r="H173" s="35"/>
      <c r="I173" s="35"/>
      <c r="J173" s="36"/>
    </row>
    <row r="174" spans="2:10" ht="39.75" customHeight="1" x14ac:dyDescent="0.2">
      <c r="B174" s="28" t="s">
        <v>50</v>
      </c>
      <c r="C174" s="29"/>
      <c r="D174" s="28" t="s">
        <v>51</v>
      </c>
      <c r="E174" s="29"/>
      <c r="F174" s="28" t="s">
        <v>52</v>
      </c>
      <c r="G174" s="29"/>
      <c r="H174" s="30" t="s">
        <v>53</v>
      </c>
      <c r="I174" s="29"/>
      <c r="J174" s="30" t="s">
        <v>54</v>
      </c>
    </row>
    <row r="175" spans="2:10" ht="5.0999999999999996" customHeight="1" x14ac:dyDescent="0.2"/>
    <row r="176" spans="2:10" x14ac:dyDescent="0.2">
      <c r="B176" s="31">
        <v>350.2</v>
      </c>
      <c r="D176" s="32">
        <f>32872</f>
        <v>32872</v>
      </c>
      <c r="F176" s="25">
        <v>1.54E-2</v>
      </c>
      <c r="H176" s="25">
        <f>(D176/D186)</f>
        <v>3.0813070621098216E-2</v>
      </c>
      <c r="J176" s="25">
        <f>F176*H176</f>
        <v>4.7452128756491252E-4</v>
      </c>
    </row>
    <row r="177" spans="2:10" x14ac:dyDescent="0.2">
      <c r="B177" s="31">
        <v>352</v>
      </c>
      <c r="D177" s="32">
        <f>36753</f>
        <v>36753</v>
      </c>
      <c r="F177" s="25">
        <v>0.02</v>
      </c>
      <c r="H177" s="25">
        <f>(D177/D186)</f>
        <v>3.4450985170881687E-2</v>
      </c>
      <c r="J177" s="25">
        <f t="shared" ref="J177:J184" si="13">F177*H177</f>
        <v>6.8901970341763374E-4</v>
      </c>
    </row>
    <row r="178" spans="2:10" x14ac:dyDescent="0.2">
      <c r="B178" s="31">
        <v>353</v>
      </c>
      <c r="D178" s="32">
        <f>494111</f>
        <v>494111</v>
      </c>
      <c r="F178" s="25">
        <v>2.1000000000000001E-2</v>
      </c>
      <c r="H178" s="25">
        <f>(D178/D186)</f>
        <v>0.46316248289308409</v>
      </c>
      <c r="J178" s="25">
        <f t="shared" si="13"/>
        <v>9.7264121407547657E-3</v>
      </c>
    </row>
    <row r="179" spans="2:10" x14ac:dyDescent="0.2">
      <c r="B179" s="31">
        <v>354</v>
      </c>
      <c r="D179" s="32">
        <v>71382</v>
      </c>
      <c r="F179" s="25">
        <v>2.2700000000000001E-2</v>
      </c>
      <c r="H179" s="25">
        <f>(D179/D186)</f>
        <v>6.6911006542809473E-2</v>
      </c>
      <c r="J179" s="25">
        <f t="shared" si="13"/>
        <v>1.5188798485217751E-3</v>
      </c>
    </row>
    <row r="180" spans="2:10" x14ac:dyDescent="0.2">
      <c r="B180" s="31">
        <v>355</v>
      </c>
      <c r="D180" s="32">
        <f>237115</f>
        <v>237115</v>
      </c>
      <c r="F180" s="25">
        <v>3.6799999999999999E-2</v>
      </c>
      <c r="H180" s="25">
        <f>(D180/D186)</f>
        <v>0.22226336214169212</v>
      </c>
      <c r="J180" s="25">
        <f t="shared" si="13"/>
        <v>8.1792917268142702E-3</v>
      </c>
    </row>
    <row r="181" spans="2:10" x14ac:dyDescent="0.2">
      <c r="B181" s="31">
        <v>356</v>
      </c>
      <c r="D181" s="32">
        <f>175120</f>
        <v>175120</v>
      </c>
      <c r="F181" s="25">
        <v>2.5999999999999999E-2</v>
      </c>
      <c r="H181" s="25">
        <f>(D181/D186)</f>
        <v>0.16415140323578487</v>
      </c>
      <c r="J181" s="25">
        <f t="shared" si="13"/>
        <v>4.2679364841304067E-3</v>
      </c>
    </row>
    <row r="182" spans="2:10" x14ac:dyDescent="0.2">
      <c r="B182" s="31">
        <v>357</v>
      </c>
      <c r="D182" s="32">
        <f>2428</f>
        <v>2428</v>
      </c>
      <c r="F182" s="25">
        <v>2.5000000000000001E-2</v>
      </c>
      <c r="H182" s="25">
        <f>(D182/D186)</f>
        <v>2.2759228360923118E-3</v>
      </c>
      <c r="J182" s="25">
        <f t="shared" si="13"/>
        <v>5.6898070902307798E-5</v>
      </c>
    </row>
    <row r="183" spans="2:10" x14ac:dyDescent="0.2">
      <c r="B183" s="31">
        <v>358</v>
      </c>
      <c r="D183" s="32">
        <f>16308</f>
        <v>16308</v>
      </c>
      <c r="F183" s="25">
        <v>2.5000000000000001E-2</v>
      </c>
      <c r="H183" s="25">
        <f>(D183/D186)</f>
        <v>1.5286552558069778E-2</v>
      </c>
      <c r="J183" s="25">
        <f t="shared" si="13"/>
        <v>3.8216381395174447E-4</v>
      </c>
    </row>
    <row r="184" spans="2:10" x14ac:dyDescent="0.2">
      <c r="B184" s="31">
        <v>359</v>
      </c>
      <c r="D184" s="32">
        <f>731</f>
        <v>731</v>
      </c>
      <c r="F184" s="25">
        <v>0.02</v>
      </c>
      <c r="H184" s="25">
        <f>(D184/D186)</f>
        <v>6.8521400048742994E-4</v>
      </c>
      <c r="J184" s="25">
        <f t="shared" si="13"/>
        <v>1.3704280009748599E-5</v>
      </c>
    </row>
    <row r="185" spans="2:10" ht="5.0999999999999996" customHeight="1" x14ac:dyDescent="0.2">
      <c r="D185" s="33"/>
      <c r="H185" s="16"/>
      <c r="J185" s="33"/>
    </row>
    <row r="186" spans="2:10" x14ac:dyDescent="0.2">
      <c r="B186" s="2" t="s">
        <v>27</v>
      </c>
      <c r="D186" s="32">
        <f>SUM(D175:D185)</f>
        <v>1066820</v>
      </c>
      <c r="H186" s="25">
        <f>SUM(H175:H185)</f>
        <v>1</v>
      </c>
      <c r="J186" s="25">
        <f>SUM(J175:J185)</f>
        <v>2.5308827356067563E-2</v>
      </c>
    </row>
    <row r="187" spans="2:10" ht="13.5" thickBot="1" x14ac:dyDescent="0.25"/>
    <row r="188" spans="2:10" ht="13.5" thickBot="1" x14ac:dyDescent="0.25">
      <c r="B188" s="34" t="s">
        <v>65</v>
      </c>
      <c r="C188" s="35"/>
      <c r="D188" s="35"/>
      <c r="E188" s="35"/>
      <c r="F188" s="35"/>
      <c r="G188" s="35"/>
      <c r="H188" s="35"/>
      <c r="I188" s="35"/>
      <c r="J188" s="36"/>
    </row>
    <row r="189" spans="2:10" ht="39.75" customHeight="1" x14ac:dyDescent="0.2">
      <c r="B189" s="28" t="s">
        <v>50</v>
      </c>
      <c r="C189" s="29"/>
      <c r="D189" s="28" t="s">
        <v>51</v>
      </c>
      <c r="E189" s="29"/>
      <c r="F189" s="28" t="s">
        <v>52</v>
      </c>
      <c r="G189" s="29"/>
      <c r="H189" s="30" t="s">
        <v>53</v>
      </c>
      <c r="I189" s="29"/>
      <c r="J189" s="30" t="s">
        <v>54</v>
      </c>
    </row>
    <row r="190" spans="2:10" ht="5.0999999999999996" customHeight="1" x14ac:dyDescent="0.2"/>
    <row r="191" spans="2:10" x14ac:dyDescent="0.2">
      <c r="B191" s="31">
        <v>350.2</v>
      </c>
      <c r="D191" s="32">
        <f>32751</f>
        <v>32751</v>
      </c>
      <c r="F191" s="25">
        <v>1.54E-2</v>
      </c>
      <c r="H191" s="25">
        <f>(D191/D201)</f>
        <v>3.4228471993603911E-2</v>
      </c>
      <c r="J191" s="25">
        <f>F191*H191</f>
        <v>5.2711846870150028E-4</v>
      </c>
    </row>
    <row r="192" spans="2:10" x14ac:dyDescent="0.2">
      <c r="B192" s="31">
        <v>352</v>
      </c>
      <c r="D192" s="32">
        <f>33114</f>
        <v>33114</v>
      </c>
      <c r="F192" s="25">
        <v>0.02</v>
      </c>
      <c r="H192" s="25">
        <f>(D192/D201)</f>
        <v>3.4607847748044332E-2</v>
      </c>
      <c r="J192" s="25">
        <f t="shared" ref="J192:J199" si="14">F192*H192</f>
        <v>6.921569549608866E-4</v>
      </c>
    </row>
    <row r="193" spans="2:10" x14ac:dyDescent="0.2">
      <c r="B193" s="31">
        <v>353</v>
      </c>
      <c r="D193" s="32">
        <f>445327</f>
        <v>445327</v>
      </c>
      <c r="F193" s="25">
        <v>2.1000000000000001E-2</v>
      </c>
      <c r="H193" s="25">
        <f>(D193/D201)</f>
        <v>0.46541671239032856</v>
      </c>
      <c r="J193" s="25">
        <f t="shared" si="14"/>
        <v>9.7737509601969006E-3</v>
      </c>
    </row>
    <row r="194" spans="2:10" x14ac:dyDescent="0.2">
      <c r="B194" s="31">
        <v>354</v>
      </c>
      <c r="D194" s="32">
        <f>72185</f>
        <v>72185</v>
      </c>
      <c r="F194" s="25">
        <v>2.2700000000000001E-2</v>
      </c>
      <c r="H194" s="25">
        <f>(D194/D201)</f>
        <v>7.5441429295542067E-2</v>
      </c>
      <c r="J194" s="25">
        <f t="shared" si="14"/>
        <v>1.7125204450088051E-3</v>
      </c>
    </row>
    <row r="195" spans="2:10" x14ac:dyDescent="0.2">
      <c r="B195" s="31">
        <v>355</v>
      </c>
      <c r="D195" s="32">
        <f>188918</f>
        <v>188918</v>
      </c>
      <c r="F195" s="25">
        <v>3.6799999999999999E-2</v>
      </c>
      <c r="H195" s="25">
        <f>(D195/D201)</f>
        <v>0.19744052004786614</v>
      </c>
      <c r="J195" s="25">
        <f t="shared" si="14"/>
        <v>7.2658111377614737E-3</v>
      </c>
    </row>
    <row r="196" spans="2:10" x14ac:dyDescent="0.2">
      <c r="B196" s="31">
        <v>356</v>
      </c>
      <c r="D196" s="32">
        <f>151644</f>
        <v>151644</v>
      </c>
      <c r="F196" s="25">
        <v>2.5999999999999999E-2</v>
      </c>
      <c r="H196" s="25">
        <f>(D196/D201)</f>
        <v>0.15848500525168915</v>
      </c>
      <c r="J196" s="25">
        <f t="shared" si="14"/>
        <v>4.1206101365439179E-3</v>
      </c>
    </row>
    <row r="197" spans="2:10" x14ac:dyDescent="0.2">
      <c r="B197" s="31">
        <v>357</v>
      </c>
      <c r="D197" s="32">
        <f>11188</f>
        <v>11188</v>
      </c>
      <c r="F197" s="25">
        <v>2.5000000000000001E-2</v>
      </c>
      <c r="H197" s="25">
        <f>(D197/D201)</f>
        <v>1.1692716090025972E-2</v>
      </c>
      <c r="J197" s="25">
        <f t="shared" si="14"/>
        <v>2.923179022506493E-4</v>
      </c>
    </row>
    <row r="198" spans="2:10" x14ac:dyDescent="0.2">
      <c r="B198" s="31">
        <v>358</v>
      </c>
      <c r="D198" s="32">
        <f>20977</f>
        <v>20977</v>
      </c>
      <c r="F198" s="25">
        <v>2.5000000000000001E-2</v>
      </c>
      <c r="H198" s="25">
        <f>(D198/D201)</f>
        <v>2.1923320112663104E-2</v>
      </c>
      <c r="J198" s="25">
        <f t="shared" si="14"/>
        <v>5.4808300281657758E-4</v>
      </c>
    </row>
    <row r="199" spans="2:10" x14ac:dyDescent="0.2">
      <c r="B199" s="31">
        <v>359</v>
      </c>
      <c r="D199" s="32">
        <v>731</v>
      </c>
      <c r="F199" s="25">
        <v>0.02</v>
      </c>
      <c r="H199" s="25">
        <f>(D199/D201)</f>
        <v>7.6397707023677017E-4</v>
      </c>
      <c r="J199" s="25">
        <f t="shared" si="14"/>
        <v>1.5279541404735402E-5</v>
      </c>
    </row>
    <row r="200" spans="2:10" ht="5.0999999999999996" customHeight="1" x14ac:dyDescent="0.2">
      <c r="D200" s="33"/>
      <c r="H200" s="16"/>
      <c r="J200" s="33"/>
    </row>
    <row r="201" spans="2:10" x14ac:dyDescent="0.2">
      <c r="B201" s="2" t="s">
        <v>27</v>
      </c>
      <c r="D201" s="32">
        <f>SUM(D190:D200)</f>
        <v>956835</v>
      </c>
      <c r="H201" s="25">
        <f>SUM(H190:H200)</f>
        <v>1</v>
      </c>
      <c r="J201" s="25">
        <f>SUM(J190:J200)</f>
        <v>2.494764854964545E-2</v>
      </c>
    </row>
    <row r="202" spans="2:10" ht="13.5" thickBot="1" x14ac:dyDescent="0.25"/>
    <row r="203" spans="2:10" ht="13.5" thickBot="1" x14ac:dyDescent="0.25">
      <c r="B203" s="34" t="s">
        <v>66</v>
      </c>
      <c r="C203" s="35"/>
      <c r="D203" s="35"/>
      <c r="E203" s="35"/>
      <c r="F203" s="35"/>
      <c r="G203" s="35"/>
      <c r="H203" s="35"/>
      <c r="I203" s="35"/>
      <c r="J203" s="36"/>
    </row>
    <row r="204" spans="2:10" ht="39.75" customHeight="1" x14ac:dyDescent="0.2">
      <c r="B204" s="28" t="s">
        <v>50</v>
      </c>
      <c r="C204" s="29"/>
      <c r="D204" s="28" t="s">
        <v>51</v>
      </c>
      <c r="E204" s="29"/>
      <c r="F204" s="28" t="s">
        <v>52</v>
      </c>
      <c r="G204" s="29"/>
      <c r="H204" s="30" t="s">
        <v>53</v>
      </c>
      <c r="I204" s="29"/>
      <c r="J204" s="30" t="s">
        <v>54</v>
      </c>
    </row>
    <row r="205" spans="2:10" ht="5.0999999999999996" customHeight="1" x14ac:dyDescent="0.2"/>
    <row r="206" spans="2:10" x14ac:dyDescent="0.2">
      <c r="B206" s="31">
        <v>350.2</v>
      </c>
      <c r="D206" s="32">
        <f>32725</f>
        <v>32725</v>
      </c>
      <c r="F206" s="25">
        <v>1.54E-2</v>
      </c>
      <c r="H206" s="25">
        <f>(D206/D216)</f>
        <v>3.8682353163678657E-2</v>
      </c>
      <c r="J206" s="25">
        <f>F206*H206</f>
        <v>5.9570823872065134E-4</v>
      </c>
    </row>
    <row r="207" spans="2:10" x14ac:dyDescent="0.2">
      <c r="B207" s="31">
        <v>352</v>
      </c>
      <c r="D207" s="32">
        <f>27895</f>
        <v>27895</v>
      </c>
      <c r="F207" s="25">
        <v>0.02</v>
      </c>
      <c r="H207" s="25">
        <f>(D207/D216)</f>
        <v>3.2973086065723946E-2</v>
      </c>
      <c r="J207" s="25">
        <f t="shared" ref="J207:J214" si="15">F207*H207</f>
        <v>6.5946172131447892E-4</v>
      </c>
    </row>
    <row r="208" spans="2:10" x14ac:dyDescent="0.2">
      <c r="B208" s="31">
        <v>353</v>
      </c>
      <c r="D208" s="32">
        <f>395935</f>
        <v>395935</v>
      </c>
      <c r="F208" s="25">
        <v>2.1000000000000001E-2</v>
      </c>
      <c r="H208" s="25">
        <f>(D208/D216)</f>
        <v>0.46801214667260838</v>
      </c>
      <c r="J208" s="25">
        <f t="shared" si="15"/>
        <v>9.8282550801247759E-3</v>
      </c>
    </row>
    <row r="209" spans="2:10" x14ac:dyDescent="0.2">
      <c r="B209" s="31">
        <v>354</v>
      </c>
      <c r="D209" s="32">
        <f>72354</f>
        <v>72354</v>
      </c>
      <c r="F209" s="25">
        <v>2.2700000000000001E-2</v>
      </c>
      <c r="H209" s="25">
        <f>(D209/D216)</f>
        <v>8.5525530353088033E-2</v>
      </c>
      <c r="J209" s="25">
        <f t="shared" si="15"/>
        <v>1.9414295390150986E-3</v>
      </c>
    </row>
    <row r="210" spans="2:10" x14ac:dyDescent="0.2">
      <c r="B210" s="31">
        <v>355</v>
      </c>
      <c r="D210" s="32">
        <f>170690</f>
        <v>170690</v>
      </c>
      <c r="F210" s="25">
        <v>3.6799999999999999E-2</v>
      </c>
      <c r="H210" s="25">
        <f>(D210/D216)</f>
        <v>0.20176289874738917</v>
      </c>
      <c r="J210" s="25">
        <f t="shared" si="15"/>
        <v>7.4248746739039211E-3</v>
      </c>
    </row>
    <row r="211" spans="2:10" x14ac:dyDescent="0.2">
      <c r="B211" s="31">
        <v>356</v>
      </c>
      <c r="D211" s="32">
        <f>128227</f>
        <v>128227</v>
      </c>
      <c r="F211" s="25">
        <v>2.5999999999999999E-2</v>
      </c>
      <c r="H211" s="25">
        <f>(D211/D216)</f>
        <v>0.15156981204336206</v>
      </c>
      <c r="J211" s="25">
        <f t="shared" si="15"/>
        <v>3.9408151131274131E-3</v>
      </c>
    </row>
    <row r="212" spans="2:10" x14ac:dyDescent="0.2">
      <c r="B212" s="31">
        <v>357</v>
      </c>
      <c r="D212" s="32">
        <f>4341</f>
        <v>4341</v>
      </c>
      <c r="F212" s="25">
        <v>2.5000000000000001E-2</v>
      </c>
      <c r="H212" s="25">
        <f>(D212/D216)</f>
        <v>5.1312481308947002E-3</v>
      </c>
      <c r="J212" s="25">
        <f t="shared" si="15"/>
        <v>1.282812032723675E-4</v>
      </c>
    </row>
    <row r="213" spans="2:10" x14ac:dyDescent="0.2">
      <c r="B213" s="31">
        <v>358</v>
      </c>
      <c r="D213" s="32">
        <f>13095</f>
        <v>13095</v>
      </c>
      <c r="F213" s="25">
        <v>2.5000000000000001E-2</v>
      </c>
      <c r="H213" s="25">
        <f>(D213/D216)</f>
        <v>1.547885147985858E-2</v>
      </c>
      <c r="J213" s="25">
        <f t="shared" si="15"/>
        <v>3.8697128699646452E-4</v>
      </c>
    </row>
    <row r="214" spans="2:10" x14ac:dyDescent="0.2">
      <c r="B214" s="31">
        <v>359</v>
      </c>
      <c r="D214" s="32">
        <f>731</f>
        <v>731</v>
      </c>
      <c r="F214" s="25">
        <v>0.02</v>
      </c>
      <c r="H214" s="25">
        <f>(D214/D216)</f>
        <v>8.6407334339645833E-4</v>
      </c>
      <c r="J214" s="25">
        <f t="shared" si="15"/>
        <v>1.7281466867929166E-5</v>
      </c>
    </row>
    <row r="215" spans="2:10" ht="5.0999999999999996" customHeight="1" x14ac:dyDescent="0.2">
      <c r="D215" s="33"/>
      <c r="H215" s="16"/>
      <c r="J215" s="33"/>
    </row>
    <row r="216" spans="2:10" x14ac:dyDescent="0.2">
      <c r="B216" s="2" t="s">
        <v>27</v>
      </c>
      <c r="D216" s="32">
        <f>SUM(D205:D215)</f>
        <v>845993</v>
      </c>
      <c r="H216" s="25">
        <f>SUM(H205:H215)</f>
        <v>1.0000000000000002</v>
      </c>
      <c r="J216" s="25">
        <f>SUM(J205:J215)</f>
        <v>2.4923078323343104E-2</v>
      </c>
    </row>
    <row r="217" spans="2:10" ht="13.5" thickBot="1" x14ac:dyDescent="0.25"/>
    <row r="218" spans="2:10" ht="13.5" thickBot="1" x14ac:dyDescent="0.25">
      <c r="B218" s="34" t="s">
        <v>67</v>
      </c>
      <c r="C218" s="35"/>
      <c r="D218" s="35"/>
      <c r="E218" s="35"/>
      <c r="F218" s="35"/>
      <c r="G218" s="35"/>
      <c r="H218" s="35"/>
      <c r="I218" s="35"/>
      <c r="J218" s="36"/>
    </row>
    <row r="219" spans="2:10" ht="39.75" customHeight="1" x14ac:dyDescent="0.2">
      <c r="B219" s="28" t="s">
        <v>50</v>
      </c>
      <c r="C219" s="29"/>
      <c r="D219" s="28" t="s">
        <v>51</v>
      </c>
      <c r="E219" s="29"/>
      <c r="F219" s="28" t="s">
        <v>52</v>
      </c>
      <c r="G219" s="29"/>
      <c r="H219" s="30" t="s">
        <v>53</v>
      </c>
      <c r="I219" s="29"/>
      <c r="J219" s="30" t="s">
        <v>54</v>
      </c>
    </row>
    <row r="220" spans="2:10" ht="5.0999999999999996" customHeight="1" x14ac:dyDescent="0.2"/>
    <row r="221" spans="2:10" x14ac:dyDescent="0.2">
      <c r="B221" s="31">
        <v>350.2</v>
      </c>
      <c r="D221" s="32">
        <f>39594</f>
        <v>39594</v>
      </c>
      <c r="F221" s="25">
        <v>1.54E-2</v>
      </c>
      <c r="H221" s="25">
        <f>(D221/D231)</f>
        <v>5.0923055949254427E-2</v>
      </c>
      <c r="J221" s="25">
        <f>F221*H221</f>
        <v>7.8421506161851823E-4</v>
      </c>
    </row>
    <row r="222" spans="2:10" x14ac:dyDescent="0.2">
      <c r="B222" s="31">
        <v>352</v>
      </c>
      <c r="D222" s="32">
        <v>26697</v>
      </c>
      <c r="F222" s="25">
        <v>0.02</v>
      </c>
      <c r="H222" s="25">
        <f>(D222/D231)</f>
        <v>3.4335829284165419E-2</v>
      </c>
      <c r="J222" s="25">
        <f t="shared" ref="J222:J229" si="16">F222*H222</f>
        <v>6.8671658568330836E-4</v>
      </c>
    </row>
    <row r="223" spans="2:10" x14ac:dyDescent="0.2">
      <c r="B223" s="31">
        <v>353</v>
      </c>
      <c r="D223" s="32">
        <f>370652</f>
        <v>370652</v>
      </c>
      <c r="F223" s="25">
        <v>2.1000000000000001E-2</v>
      </c>
      <c r="H223" s="25">
        <f>(D223/D231)</f>
        <v>0.47670688825839908</v>
      </c>
      <c r="J223" s="25">
        <f t="shared" si="16"/>
        <v>1.001084465342638E-2</v>
      </c>
    </row>
    <row r="224" spans="2:10" x14ac:dyDescent="0.2">
      <c r="B224" s="31">
        <v>354</v>
      </c>
      <c r="D224" s="32">
        <f>71112</f>
        <v>71112</v>
      </c>
      <c r="F224" s="25">
        <v>2.2700000000000001E-2</v>
      </c>
      <c r="H224" s="25">
        <f>(D224/D231)</f>
        <v>9.1459320974475455E-2</v>
      </c>
      <c r="J224" s="25">
        <f t="shared" si="16"/>
        <v>2.0761265861205928E-3</v>
      </c>
    </row>
    <row r="225" spans="2:10" x14ac:dyDescent="0.2">
      <c r="B225" s="31">
        <v>355</v>
      </c>
      <c r="D225" s="32">
        <f>144461</f>
        <v>144461</v>
      </c>
      <c r="F225" s="25">
        <v>3.6799999999999999E-2</v>
      </c>
      <c r="H225" s="25">
        <f>(D225/D231)</f>
        <v>0.18579571615611568</v>
      </c>
      <c r="J225" s="25">
        <f t="shared" si="16"/>
        <v>6.8372823545450566E-3</v>
      </c>
    </row>
    <row r="226" spans="2:10" x14ac:dyDescent="0.2">
      <c r="B226" s="31">
        <v>356</v>
      </c>
      <c r="D226" s="32">
        <f>114653</f>
        <v>114653</v>
      </c>
      <c r="F226" s="25">
        <v>2.5999999999999999E-2</v>
      </c>
      <c r="H226" s="25">
        <f>(D226/D231)</f>
        <v>0.14745873449891064</v>
      </c>
      <c r="J226" s="25">
        <f t="shared" si="16"/>
        <v>3.8339270969716763E-3</v>
      </c>
    </row>
    <row r="227" spans="2:10" x14ac:dyDescent="0.2">
      <c r="B227" s="31">
        <v>357</v>
      </c>
      <c r="D227" s="32">
        <v>1333</v>
      </c>
      <c r="F227" s="25">
        <v>2.5000000000000001E-2</v>
      </c>
      <c r="H227" s="25">
        <f>(D227/D231)</f>
        <v>1.7144121225528149E-3</v>
      </c>
      <c r="J227" s="25">
        <f t="shared" si="16"/>
        <v>4.2860303063820377E-5</v>
      </c>
    </row>
    <row r="228" spans="2:10" x14ac:dyDescent="0.2">
      <c r="B228" s="31">
        <v>358</v>
      </c>
      <c r="D228" s="32">
        <v>8293</v>
      </c>
      <c r="F228" s="25">
        <v>2.5000000000000001E-2</v>
      </c>
      <c r="H228" s="25">
        <f>(D228/D231)</f>
        <v>1.0665881269565263E-2</v>
      </c>
      <c r="J228" s="25">
        <f t="shared" si="16"/>
        <v>2.6664703173913157E-4</v>
      </c>
    </row>
    <row r="229" spans="2:10" x14ac:dyDescent="0.2">
      <c r="B229" s="31">
        <v>359</v>
      </c>
      <c r="D229" s="32">
        <v>731</v>
      </c>
      <c r="F229" s="25">
        <v>0.02</v>
      </c>
      <c r="H229" s="25">
        <f>(D229/D231)</f>
        <v>9.4016148656122112E-4</v>
      </c>
      <c r="J229" s="25">
        <f t="shared" si="16"/>
        <v>1.8803229731224423E-5</v>
      </c>
    </row>
    <row r="230" spans="2:10" ht="5.0999999999999996" customHeight="1" x14ac:dyDescent="0.2">
      <c r="D230" s="33"/>
      <c r="H230" s="16"/>
      <c r="J230" s="33"/>
    </row>
    <row r="231" spans="2:10" x14ac:dyDescent="0.2">
      <c r="B231" s="2" t="s">
        <v>27</v>
      </c>
      <c r="D231" s="32">
        <f>SUM(D220:D230)</f>
        <v>777526</v>
      </c>
      <c r="H231" s="25">
        <f>SUM(H220:H230)</f>
        <v>0.99999999999999989</v>
      </c>
      <c r="J231" s="25">
        <f>SUM(J220:J230)</f>
        <v>2.4557422902899709E-2</v>
      </c>
    </row>
    <row r="232" spans="2:10" ht="13.5" thickBot="1" x14ac:dyDescent="0.25"/>
    <row r="233" spans="2:10" ht="13.5" thickBot="1" x14ac:dyDescent="0.25">
      <c r="B233" s="34" t="s">
        <v>68</v>
      </c>
      <c r="C233" s="35"/>
      <c r="D233" s="35"/>
      <c r="E233" s="35"/>
      <c r="F233" s="35"/>
      <c r="G233" s="35"/>
      <c r="H233" s="35"/>
      <c r="I233" s="35"/>
      <c r="J233" s="36"/>
    </row>
    <row r="234" spans="2:10" ht="39.75" customHeight="1" x14ac:dyDescent="0.2">
      <c r="B234" s="28" t="s">
        <v>50</v>
      </c>
      <c r="C234" s="29"/>
      <c r="D234" s="28" t="s">
        <v>51</v>
      </c>
      <c r="E234" s="29"/>
      <c r="F234" s="28" t="s">
        <v>52</v>
      </c>
      <c r="G234" s="29"/>
      <c r="H234" s="30" t="s">
        <v>53</v>
      </c>
      <c r="I234" s="29"/>
      <c r="J234" s="30" t="s">
        <v>54</v>
      </c>
    </row>
    <row r="235" spans="2:10" ht="4.5" customHeight="1" x14ac:dyDescent="0.2"/>
    <row r="236" spans="2:10" x14ac:dyDescent="0.2">
      <c r="B236" s="31">
        <v>350.2</v>
      </c>
      <c r="D236" s="32">
        <f>29995</f>
        <v>29995</v>
      </c>
      <c r="F236" s="25">
        <v>1.54E-2</v>
      </c>
      <c r="H236" s="25">
        <f>(D236/D246)</f>
        <v>4.1280969328632025E-2</v>
      </c>
      <c r="J236" s="25">
        <f>F236*H236</f>
        <v>6.3572692766093318E-4</v>
      </c>
    </row>
    <row r="237" spans="2:10" x14ac:dyDescent="0.2">
      <c r="B237" s="31">
        <v>352</v>
      </c>
      <c r="D237" s="32">
        <f>22259</f>
        <v>22259</v>
      </c>
      <c r="F237" s="25">
        <v>0.02</v>
      </c>
      <c r="H237" s="25">
        <f>(D237/D246)</f>
        <v>3.0634208911019176E-2</v>
      </c>
      <c r="J237" s="25">
        <f t="shared" ref="J237:J244" si="17">F237*H237</f>
        <v>6.126841782203835E-4</v>
      </c>
    </row>
    <row r="238" spans="2:10" x14ac:dyDescent="0.2">
      <c r="B238" s="31">
        <v>353</v>
      </c>
      <c r="D238" s="32">
        <f>344584</f>
        <v>344584</v>
      </c>
      <c r="F238" s="25">
        <v>2.1000000000000001E-2</v>
      </c>
      <c r="H238" s="25">
        <f>(D238/D246)</f>
        <v>0.47423775746415525</v>
      </c>
      <c r="J238" s="25">
        <f t="shared" si="17"/>
        <v>9.9589929067472605E-3</v>
      </c>
    </row>
    <row r="239" spans="2:10" x14ac:dyDescent="0.2">
      <c r="B239" s="31">
        <v>354</v>
      </c>
      <c r="D239" s="32">
        <f>71112</f>
        <v>71112</v>
      </c>
      <c r="F239" s="25">
        <v>2.2700000000000001E-2</v>
      </c>
      <c r="H239" s="25">
        <f>(D239/D246)</f>
        <v>9.7868721150114371E-2</v>
      </c>
      <c r="J239" s="25">
        <f t="shared" si="17"/>
        <v>2.2216199701075964E-3</v>
      </c>
    </row>
    <row r="240" spans="2:10" x14ac:dyDescent="0.2">
      <c r="B240" s="31">
        <v>355</v>
      </c>
      <c r="D240" s="32">
        <f>138640</f>
        <v>138640</v>
      </c>
      <c r="F240" s="25">
        <v>3.6799999999999999E-2</v>
      </c>
      <c r="H240" s="25">
        <f>(D240/D246)</f>
        <v>0.19080492041078659</v>
      </c>
      <c r="J240" s="25">
        <f t="shared" si="17"/>
        <v>7.0216210711169461E-3</v>
      </c>
    </row>
    <row r="241" spans="2:10" x14ac:dyDescent="0.2">
      <c r="B241" s="31">
        <v>356</v>
      </c>
      <c r="D241" s="32">
        <f>109660</f>
        <v>109660</v>
      </c>
      <c r="F241" s="25">
        <v>2.5999999999999999E-2</v>
      </c>
      <c r="H241" s="25">
        <f>(D241/D246)</f>
        <v>0.1509208566953755</v>
      </c>
      <c r="J241" s="25">
        <f t="shared" si="17"/>
        <v>3.9239422740797629E-3</v>
      </c>
    </row>
    <row r="242" spans="2:10" x14ac:dyDescent="0.2">
      <c r="B242" s="31">
        <v>357</v>
      </c>
      <c r="D242" s="32">
        <f>1332</f>
        <v>1332</v>
      </c>
      <c r="F242" s="25">
        <v>2.5000000000000001E-2</v>
      </c>
      <c r="H242" s="25">
        <f>(D242/D246)</f>
        <v>1.8331805682859762E-3</v>
      </c>
      <c r="J242" s="25">
        <f t="shared" si="17"/>
        <v>4.5829514207149406E-5</v>
      </c>
    </row>
    <row r="243" spans="2:10" x14ac:dyDescent="0.2">
      <c r="B243" s="31">
        <v>358</v>
      </c>
      <c r="D243" s="32">
        <f>8293</f>
        <v>8293</v>
      </c>
      <c r="F243" s="25">
        <v>2.5000000000000001E-2</v>
      </c>
      <c r="H243" s="25">
        <f>(D243/D246)</f>
        <v>1.1413338177774474E-2</v>
      </c>
      <c r="J243" s="25">
        <f t="shared" si="17"/>
        <v>2.8533345444436189E-4</v>
      </c>
    </row>
    <row r="244" spans="2:10" x14ac:dyDescent="0.2">
      <c r="B244" s="31">
        <v>359</v>
      </c>
      <c r="D244" s="32">
        <v>731</v>
      </c>
      <c r="F244" s="25">
        <v>0.02</v>
      </c>
      <c r="H244" s="25">
        <f>(D244/D246)</f>
        <v>1.0060472938566432E-3</v>
      </c>
      <c r="J244" s="25">
        <f t="shared" si="17"/>
        <v>2.0120945877132865E-5</v>
      </c>
    </row>
    <row r="245" spans="2:10" ht="5.0999999999999996" customHeight="1" x14ac:dyDescent="0.2">
      <c r="D245" s="33"/>
      <c r="H245" s="16"/>
      <c r="J245" s="33"/>
    </row>
    <row r="246" spans="2:10" x14ac:dyDescent="0.2">
      <c r="B246" s="2" t="s">
        <v>27</v>
      </c>
      <c r="D246" s="32">
        <f>SUM(D235:D245)</f>
        <v>726606</v>
      </c>
      <c r="H246" s="25">
        <f>SUM(H235:H245)</f>
        <v>0.99999999999999989</v>
      </c>
      <c r="J246" s="25">
        <f>SUM(J235:J245)</f>
        <v>2.4725871242461527E-2</v>
      </c>
    </row>
    <row r="247" spans="2:10" ht="13.5" thickBot="1" x14ac:dyDescent="0.25"/>
    <row r="248" spans="2:10" ht="13.5" thickBot="1" x14ac:dyDescent="0.25">
      <c r="B248" s="34" t="s">
        <v>69</v>
      </c>
      <c r="C248" s="35"/>
      <c r="D248" s="35"/>
      <c r="E248" s="35"/>
      <c r="F248" s="35"/>
      <c r="G248" s="35"/>
      <c r="H248" s="35"/>
      <c r="I248" s="35"/>
      <c r="J248" s="36"/>
    </row>
    <row r="249" spans="2:10" ht="39.75" customHeight="1" x14ac:dyDescent="0.2">
      <c r="B249" s="28" t="s">
        <v>50</v>
      </c>
      <c r="C249" s="29"/>
      <c r="D249" s="28" t="s">
        <v>51</v>
      </c>
      <c r="E249" s="29"/>
      <c r="F249" s="28" t="s">
        <v>52</v>
      </c>
      <c r="G249" s="29"/>
      <c r="H249" s="30" t="s">
        <v>53</v>
      </c>
      <c r="I249" s="29"/>
      <c r="J249" s="30" t="s">
        <v>54</v>
      </c>
    </row>
    <row r="250" spans="2:10" ht="4.5" customHeight="1" x14ac:dyDescent="0.2"/>
    <row r="251" spans="2:10" x14ac:dyDescent="0.2">
      <c r="B251" s="31">
        <v>350.2</v>
      </c>
      <c r="D251" s="32">
        <f>29775</f>
        <v>29775</v>
      </c>
      <c r="F251" s="25">
        <v>1.54E-2</v>
      </c>
      <c r="H251" s="25">
        <f>(D251/D261)</f>
        <v>4.4558478232566076E-2</v>
      </c>
      <c r="J251" s="25">
        <f>F251*H251</f>
        <v>6.8620056478151754E-4</v>
      </c>
    </row>
    <row r="252" spans="2:10" x14ac:dyDescent="0.2">
      <c r="B252" s="31">
        <v>352</v>
      </c>
      <c r="D252" s="32">
        <f>18153</f>
        <v>18153</v>
      </c>
      <c r="F252" s="25">
        <v>0.02</v>
      </c>
      <c r="H252" s="25">
        <f>(D252/D261)</f>
        <v>2.7166080784408797E-2</v>
      </c>
      <c r="J252" s="25">
        <f t="shared" ref="J252:J259" si="18">F252*H252</f>
        <v>5.4332161568817594E-4</v>
      </c>
    </row>
    <row r="253" spans="2:10" x14ac:dyDescent="0.2">
      <c r="B253" s="31">
        <v>353</v>
      </c>
      <c r="D253" s="32">
        <f>304694</f>
        <v>304694</v>
      </c>
      <c r="F253" s="25">
        <v>2.1000000000000001E-2</v>
      </c>
      <c r="H253" s="25">
        <f>(D253/D261)</f>
        <v>0.45597652280750589</v>
      </c>
      <c r="J253" s="25">
        <f t="shared" si="18"/>
        <v>9.5755069789576243E-3</v>
      </c>
    </row>
    <row r="254" spans="2:10" x14ac:dyDescent="0.2">
      <c r="B254" s="31">
        <v>354</v>
      </c>
      <c r="D254" s="32">
        <f>71112</f>
        <v>71112</v>
      </c>
      <c r="F254" s="25">
        <v>2.2700000000000001E-2</v>
      </c>
      <c r="H254" s="25">
        <f>(D254/D261)</f>
        <v>0.10641956352894169</v>
      </c>
      <c r="J254" s="25">
        <f t="shared" si="18"/>
        <v>2.4157240921069767E-3</v>
      </c>
    </row>
    <row r="255" spans="2:10" x14ac:dyDescent="0.2">
      <c r="B255" s="31">
        <v>355</v>
      </c>
      <c r="D255" s="32">
        <f>132650</f>
        <v>132650</v>
      </c>
      <c r="F255" s="25">
        <v>3.6799999999999999E-2</v>
      </c>
      <c r="H255" s="25">
        <f>(D255/D261)</f>
        <v>0.19851157472879563</v>
      </c>
      <c r="J255" s="25">
        <f t="shared" si="18"/>
        <v>7.3052259500196795E-3</v>
      </c>
    </row>
    <row r="256" spans="2:10" x14ac:dyDescent="0.2">
      <c r="B256" s="31">
        <v>356</v>
      </c>
      <c r="D256" s="32">
        <f>105325</f>
        <v>105325</v>
      </c>
      <c r="F256" s="25">
        <v>2.5999999999999999E-2</v>
      </c>
      <c r="H256" s="25">
        <f>(D256/D261)</f>
        <v>0.15761953719042895</v>
      </c>
      <c r="J256" s="25">
        <f t="shared" si="18"/>
        <v>4.098107966951153E-3</v>
      </c>
    </row>
    <row r="257" spans="2:10" x14ac:dyDescent="0.2">
      <c r="B257" s="31">
        <v>357</v>
      </c>
      <c r="D257" s="32">
        <f>59</f>
        <v>59</v>
      </c>
      <c r="F257" s="25">
        <v>2.5000000000000001E-2</v>
      </c>
      <c r="H257" s="25">
        <f>(D257/D261)</f>
        <v>8.8293877941944529E-5</v>
      </c>
      <c r="J257" s="25">
        <f t="shared" si="18"/>
        <v>2.2073469485486132E-6</v>
      </c>
    </row>
    <row r="258" spans="2:10" x14ac:dyDescent="0.2">
      <c r="B258" s="31">
        <v>358</v>
      </c>
      <c r="D258" s="32">
        <f>5724</f>
        <v>5724</v>
      </c>
      <c r="F258" s="25">
        <v>2.5000000000000001E-2</v>
      </c>
      <c r="H258" s="25">
        <f>(D258/D261)</f>
        <v>8.5660026667744148E-3</v>
      </c>
      <c r="J258" s="25">
        <f t="shared" si="18"/>
        <v>2.1415006666936038E-4</v>
      </c>
    </row>
    <row r="259" spans="2:10" x14ac:dyDescent="0.2">
      <c r="B259" s="31">
        <v>359</v>
      </c>
      <c r="D259" s="32">
        <f>731</f>
        <v>731</v>
      </c>
      <c r="F259" s="25">
        <v>0.02</v>
      </c>
      <c r="H259" s="25">
        <f>(D259/D261)</f>
        <v>1.0939461826366347E-3</v>
      </c>
      <c r="J259" s="25">
        <f t="shared" si="18"/>
        <v>2.1878923652732694E-5</v>
      </c>
    </row>
    <row r="260" spans="2:10" ht="5.0999999999999996" customHeight="1" x14ac:dyDescent="0.2">
      <c r="D260" s="33"/>
      <c r="H260" s="16"/>
      <c r="J260" s="33"/>
    </row>
    <row r="261" spans="2:10" x14ac:dyDescent="0.2">
      <c r="B261" s="2" t="s">
        <v>27</v>
      </c>
      <c r="D261" s="32">
        <f>SUM(D250:D260)</f>
        <v>668223</v>
      </c>
      <c r="H261" s="25">
        <f>SUM(H250:H260)</f>
        <v>1</v>
      </c>
      <c r="J261" s="25">
        <f>SUM(J250:J260)</f>
        <v>2.4862323505775774E-2</v>
      </c>
    </row>
    <row r="262" spans="2:10" ht="13.5" thickBot="1" x14ac:dyDescent="0.25"/>
    <row r="263" spans="2:10" ht="13.5" customHeight="1" thickBot="1" x14ac:dyDescent="0.25">
      <c r="B263" s="34" t="s">
        <v>70</v>
      </c>
      <c r="C263" s="35"/>
      <c r="D263" s="35"/>
      <c r="E263" s="35"/>
      <c r="F263" s="35"/>
      <c r="G263" s="35"/>
      <c r="H263" s="35"/>
      <c r="I263" s="35"/>
      <c r="J263" s="36"/>
    </row>
    <row r="264" spans="2:10" ht="39.75" customHeight="1" x14ac:dyDescent="0.2">
      <c r="B264" s="28" t="s">
        <v>50</v>
      </c>
      <c r="C264" s="29"/>
      <c r="D264" s="28" t="s">
        <v>51</v>
      </c>
      <c r="E264" s="29"/>
      <c r="F264" s="28" t="s">
        <v>52</v>
      </c>
      <c r="G264" s="29"/>
      <c r="H264" s="30" t="s">
        <v>53</v>
      </c>
      <c r="I264" s="29"/>
      <c r="J264" s="30" t="s">
        <v>54</v>
      </c>
    </row>
    <row r="265" spans="2:10" ht="5.0999999999999996" customHeight="1" x14ac:dyDescent="0.2"/>
    <row r="266" spans="2:10" x14ac:dyDescent="0.2">
      <c r="B266" s="31">
        <v>350.2</v>
      </c>
      <c r="D266" s="32">
        <f>29707</f>
        <v>29707</v>
      </c>
      <c r="F266" s="25">
        <v>1.54E-2</v>
      </c>
      <c r="H266" s="25">
        <f>(D266/D276)</f>
        <v>4.7226457117512118E-2</v>
      </c>
      <c r="J266" s="25">
        <f>F266*H266</f>
        <v>7.2728743960968662E-4</v>
      </c>
    </row>
    <row r="267" spans="2:10" x14ac:dyDescent="0.2">
      <c r="B267" s="31">
        <v>352</v>
      </c>
      <c r="D267" s="32">
        <v>16033</v>
      </c>
      <c r="F267" s="25">
        <v>0.02</v>
      </c>
      <c r="H267" s="25">
        <f>(D267/D276)</f>
        <v>2.5488328911201796E-2</v>
      </c>
      <c r="J267" s="25">
        <f t="shared" ref="J267:J274" si="19">F267*H267</f>
        <v>5.0976657822403596E-4</v>
      </c>
    </row>
    <row r="268" spans="2:10" x14ac:dyDescent="0.2">
      <c r="B268" s="31">
        <v>353</v>
      </c>
      <c r="D268" s="32">
        <v>279603</v>
      </c>
      <c r="F268" s="25">
        <v>2.1000000000000001E-2</v>
      </c>
      <c r="H268" s="25">
        <f>(D268/D276)</f>
        <v>0.44449655264509175</v>
      </c>
      <c r="J268" s="25">
        <f t="shared" si="19"/>
        <v>9.3344276055469279E-3</v>
      </c>
    </row>
    <row r="269" spans="2:10" x14ac:dyDescent="0.2">
      <c r="B269" s="31">
        <v>354</v>
      </c>
      <c r="D269" s="32">
        <f>71512</f>
        <v>71512</v>
      </c>
      <c r="F269" s="25">
        <v>2.2700000000000001E-2</v>
      </c>
      <c r="H269" s="25">
        <f>(D269/D276)</f>
        <v>0.11368560949902469</v>
      </c>
      <c r="J269" s="25">
        <f t="shared" si="19"/>
        <v>2.5806633356278605E-3</v>
      </c>
    </row>
    <row r="270" spans="2:10" x14ac:dyDescent="0.2">
      <c r="B270" s="31">
        <v>355</v>
      </c>
      <c r="D270" s="32">
        <f>125770</f>
        <v>125770</v>
      </c>
      <c r="F270" s="25">
        <v>3.6799999999999999E-2</v>
      </c>
      <c r="H270" s="25">
        <f>(D270/D276)</f>
        <v>0.1999418154532433</v>
      </c>
      <c r="J270" s="25">
        <f t="shared" si="19"/>
        <v>7.3578588086793536E-3</v>
      </c>
    </row>
    <row r="271" spans="2:10" x14ac:dyDescent="0.2">
      <c r="B271" s="31">
        <v>356</v>
      </c>
      <c r="D271" s="32">
        <f>99894</f>
        <v>99894</v>
      </c>
      <c r="F271" s="25">
        <v>2.5999999999999999E-2</v>
      </c>
      <c r="H271" s="25">
        <f>(D271/D276)</f>
        <v>0.15880565884460751</v>
      </c>
      <c r="J271" s="25">
        <f t="shared" si="19"/>
        <v>4.1289471299597955E-3</v>
      </c>
    </row>
    <row r="272" spans="2:10" x14ac:dyDescent="0.2">
      <c r="B272" s="31">
        <v>357</v>
      </c>
      <c r="D272" s="32">
        <f>59</f>
        <v>59</v>
      </c>
      <c r="F272" s="25">
        <v>2.5000000000000001E-2</v>
      </c>
      <c r="H272" s="25">
        <f>(D272/D276)</f>
        <v>9.3794761165153493E-5</v>
      </c>
      <c r="J272" s="25">
        <f t="shared" si="19"/>
        <v>2.3448690291288375E-6</v>
      </c>
    </row>
    <row r="273" spans="2:10" x14ac:dyDescent="0.2">
      <c r="B273" s="31">
        <v>358</v>
      </c>
      <c r="D273" s="32">
        <f>5724</f>
        <v>5724</v>
      </c>
      <c r="F273" s="25">
        <v>2.5000000000000001E-2</v>
      </c>
      <c r="H273" s="25">
        <f>(D273/D276)</f>
        <v>9.0996815747345534E-3</v>
      </c>
      <c r="J273" s="25">
        <f t="shared" si="19"/>
        <v>2.2749203936836386E-4</v>
      </c>
    </row>
    <row r="274" spans="2:10" x14ac:dyDescent="0.2">
      <c r="B274" s="31">
        <v>359</v>
      </c>
      <c r="D274" s="32">
        <v>731</v>
      </c>
      <c r="F274" s="25">
        <v>0.02</v>
      </c>
      <c r="H274" s="25">
        <f>(D274/D276)</f>
        <v>1.1621011934191052E-3</v>
      </c>
      <c r="J274" s="25">
        <f t="shared" si="19"/>
        <v>2.3242023868382103E-5</v>
      </c>
    </row>
    <row r="275" spans="2:10" ht="5.0999999999999996" customHeight="1" x14ac:dyDescent="0.2">
      <c r="D275" s="33"/>
      <c r="H275" s="16"/>
      <c r="J275" s="33"/>
    </row>
    <row r="276" spans="2:10" x14ac:dyDescent="0.2">
      <c r="B276" s="2" t="s">
        <v>27</v>
      </c>
      <c r="D276" s="32">
        <f>SUM(D265:D275)</f>
        <v>629033</v>
      </c>
      <c r="H276" s="25">
        <f>SUM(H265:H275)</f>
        <v>0.99999999999999989</v>
      </c>
      <c r="J276" s="25">
        <f>SUM(J265:J275)</f>
        <v>2.4892029829913533E-2</v>
      </c>
    </row>
    <row r="277" spans="2:10" ht="13.5" thickBot="1" x14ac:dyDescent="0.25"/>
    <row r="278" spans="2:10" ht="13.5" thickBot="1" x14ac:dyDescent="0.25">
      <c r="B278" s="34" t="s">
        <v>71</v>
      </c>
      <c r="C278" s="35"/>
      <c r="D278" s="35"/>
      <c r="E278" s="35"/>
      <c r="F278" s="35"/>
      <c r="G278" s="35"/>
      <c r="H278" s="35"/>
      <c r="I278" s="35"/>
      <c r="J278" s="36"/>
    </row>
    <row r="279" spans="2:10" ht="39.75" customHeight="1" x14ac:dyDescent="0.2">
      <c r="B279" s="28" t="s">
        <v>50</v>
      </c>
      <c r="C279" s="29"/>
      <c r="D279" s="28" t="s">
        <v>51</v>
      </c>
      <c r="E279" s="29"/>
      <c r="F279" s="28" t="s">
        <v>52</v>
      </c>
      <c r="G279" s="29"/>
      <c r="H279" s="30" t="s">
        <v>53</v>
      </c>
      <c r="I279" s="29"/>
      <c r="J279" s="30" t="s">
        <v>54</v>
      </c>
    </row>
    <row r="280" spans="2:10" ht="5.0999999999999996" customHeight="1" x14ac:dyDescent="0.2"/>
    <row r="281" spans="2:10" x14ac:dyDescent="0.2">
      <c r="B281" s="31">
        <v>350.2</v>
      </c>
      <c r="D281" s="32">
        <f>29700</f>
        <v>29700</v>
      </c>
      <c r="F281" s="25">
        <v>1.54E-2</v>
      </c>
      <c r="H281" s="25">
        <f>(D281/D291)</f>
        <v>4.8768873307662622E-2</v>
      </c>
      <c r="J281" s="25">
        <f>F281*H281</f>
        <v>7.5104064893800437E-4</v>
      </c>
    </row>
    <row r="282" spans="2:10" x14ac:dyDescent="0.2">
      <c r="B282" s="31">
        <v>352</v>
      </c>
      <c r="D282" s="32">
        <f>15440</f>
        <v>15440</v>
      </c>
      <c r="F282" s="25">
        <v>0.02</v>
      </c>
      <c r="H282" s="25">
        <f>(D282/D291)</f>
        <v>2.5353245921559291E-2</v>
      </c>
      <c r="J282" s="25">
        <f t="shared" ref="J282:J289" si="20">F282*H282</f>
        <v>5.0706491843118581E-4</v>
      </c>
    </row>
    <row r="283" spans="2:10" x14ac:dyDescent="0.2">
      <c r="B283" s="31">
        <v>353</v>
      </c>
      <c r="D283" s="32">
        <f>266844</f>
        <v>266844</v>
      </c>
      <c r="F283" s="25">
        <v>2.1000000000000001E-2</v>
      </c>
      <c r="H283" s="25">
        <f>(D283/D291)</f>
        <v>0.43817108514848235</v>
      </c>
      <c r="J283" s="25">
        <f t="shared" si="20"/>
        <v>9.2015927881181295E-3</v>
      </c>
    </row>
    <row r="284" spans="2:10" x14ac:dyDescent="0.2">
      <c r="B284" s="31">
        <v>354</v>
      </c>
      <c r="D284" s="32">
        <f>71424</f>
        <v>71424</v>
      </c>
      <c r="F284" s="25">
        <v>2.2700000000000001E-2</v>
      </c>
      <c r="H284" s="25">
        <f>(D284/D291)</f>
        <v>0.11728175108170018</v>
      </c>
      <c r="J284" s="25">
        <f t="shared" si="20"/>
        <v>2.662295749554594E-3</v>
      </c>
    </row>
    <row r="285" spans="2:10" x14ac:dyDescent="0.2">
      <c r="B285" s="31">
        <v>355</v>
      </c>
      <c r="D285" s="32">
        <f>121639</f>
        <v>121639</v>
      </c>
      <c r="F285" s="25">
        <v>3.6799999999999999E-2</v>
      </c>
      <c r="H285" s="25">
        <f>(D285/D291)</f>
        <v>0.19973727206298902</v>
      </c>
      <c r="J285" s="25">
        <f t="shared" si="20"/>
        <v>7.3503316119179962E-3</v>
      </c>
    </row>
    <row r="286" spans="2:10" x14ac:dyDescent="0.2">
      <c r="B286" s="31">
        <v>356</v>
      </c>
      <c r="D286" s="32">
        <f>97434</f>
        <v>97434</v>
      </c>
      <c r="F286" s="25">
        <v>2.5999999999999999E-2</v>
      </c>
      <c r="H286" s="25">
        <f>(D286/D291)</f>
        <v>0.15999146134204714</v>
      </c>
      <c r="J286" s="25">
        <f t="shared" si="20"/>
        <v>4.1597779948932259E-3</v>
      </c>
    </row>
    <row r="287" spans="2:10" x14ac:dyDescent="0.2">
      <c r="B287" s="31">
        <v>357</v>
      </c>
      <c r="D287" s="32">
        <f>59</f>
        <v>59</v>
      </c>
      <c r="F287" s="25">
        <v>2.5000000000000001E-2</v>
      </c>
      <c r="H287" s="25">
        <f>(D287/D291)</f>
        <v>9.6880926772797808E-5</v>
      </c>
      <c r="J287" s="25">
        <f t="shared" si="20"/>
        <v>2.4220231693199455E-6</v>
      </c>
    </row>
    <row r="288" spans="2:10" x14ac:dyDescent="0.2">
      <c r="B288" s="31">
        <v>358</v>
      </c>
      <c r="D288" s="32">
        <f>5724</f>
        <v>5724</v>
      </c>
      <c r="F288" s="25">
        <v>2.5000000000000001E-2</v>
      </c>
      <c r="H288" s="25">
        <f>(D288/D291)</f>
        <v>9.3990919465677062E-3</v>
      </c>
      <c r="J288" s="25">
        <f t="shared" si="20"/>
        <v>2.3497729866419267E-4</v>
      </c>
    </row>
    <row r="289" spans="2:10" x14ac:dyDescent="0.2">
      <c r="B289" s="31">
        <v>359</v>
      </c>
      <c r="D289" s="32">
        <f>731</f>
        <v>731</v>
      </c>
      <c r="F289" s="25">
        <v>0.02</v>
      </c>
      <c r="H289" s="25">
        <f>(D289/D291)</f>
        <v>1.2003382622189016E-3</v>
      </c>
      <c r="J289" s="25">
        <f t="shared" si="20"/>
        <v>2.4006765244378031E-5</v>
      </c>
    </row>
    <row r="290" spans="2:10" ht="5.0999999999999996" customHeight="1" x14ac:dyDescent="0.2">
      <c r="D290" s="33"/>
      <c r="H290" s="16"/>
      <c r="J290" s="33"/>
    </row>
    <row r="291" spans="2:10" x14ac:dyDescent="0.2">
      <c r="B291" s="2" t="s">
        <v>27</v>
      </c>
      <c r="D291" s="32">
        <f>SUM(D280:D290)</f>
        <v>608995</v>
      </c>
      <c r="H291" s="25">
        <f>SUM(H280:H290)</f>
        <v>1</v>
      </c>
      <c r="J291" s="25">
        <f>SUM(J280:J290)</f>
        <v>2.4893509798931027E-2</v>
      </c>
    </row>
    <row r="292" spans="2:10" ht="13.5" thickBot="1" x14ac:dyDescent="0.25"/>
    <row r="293" spans="2:10" ht="13.5" thickBot="1" x14ac:dyDescent="0.25">
      <c r="B293" s="34" t="s">
        <v>72</v>
      </c>
      <c r="C293" s="35"/>
      <c r="D293" s="35"/>
      <c r="E293" s="35"/>
      <c r="F293" s="35"/>
      <c r="G293" s="35"/>
      <c r="H293" s="35"/>
      <c r="I293" s="35"/>
      <c r="J293" s="36"/>
    </row>
    <row r="294" spans="2:10" ht="39.75" customHeight="1" x14ac:dyDescent="0.2">
      <c r="B294" s="28" t="s">
        <v>50</v>
      </c>
      <c r="C294" s="29"/>
      <c r="D294" s="28" t="s">
        <v>51</v>
      </c>
      <c r="E294" s="29"/>
      <c r="F294" s="28" t="s">
        <v>52</v>
      </c>
      <c r="G294" s="29"/>
      <c r="H294" s="30" t="s">
        <v>53</v>
      </c>
      <c r="I294" s="29"/>
      <c r="J294" s="30" t="s">
        <v>54</v>
      </c>
    </row>
    <row r="295" spans="2:10" ht="5.0999999999999996" customHeight="1" x14ac:dyDescent="0.2"/>
    <row r="296" spans="2:10" x14ac:dyDescent="0.2">
      <c r="B296" s="31">
        <v>350.2</v>
      </c>
      <c r="D296" s="32">
        <f>31250</f>
        <v>31250</v>
      </c>
      <c r="F296" s="25">
        <v>1.54E-2</v>
      </c>
      <c r="H296" s="25">
        <f>(D296/D306)</f>
        <v>5.2200436312126869E-2</v>
      </c>
      <c r="J296" s="25">
        <f>F296*H296</f>
        <v>8.038867192067538E-4</v>
      </c>
    </row>
    <row r="297" spans="2:10" x14ac:dyDescent="0.2">
      <c r="B297" s="31">
        <v>352</v>
      </c>
      <c r="D297" s="32">
        <f>14998</f>
        <v>14998</v>
      </c>
      <c r="F297" s="25">
        <v>0.02</v>
      </c>
      <c r="H297" s="25">
        <f>(D297/D306)</f>
        <v>2.5052868601896924E-2</v>
      </c>
      <c r="J297" s="25">
        <f t="shared" ref="J297:J303" si="21">F297*H297</f>
        <v>5.010573720379385E-4</v>
      </c>
    </row>
    <row r="298" spans="2:10" x14ac:dyDescent="0.2">
      <c r="B298" s="31">
        <v>353</v>
      </c>
      <c r="D298" s="32">
        <f>262752</f>
        <v>262752</v>
      </c>
      <c r="F298" s="25">
        <v>2.1000000000000001E-2</v>
      </c>
      <c r="H298" s="25">
        <f>(D298/D306)</f>
        <v>0.43890460934028669</v>
      </c>
      <c r="J298" s="25">
        <f t="shared" si="21"/>
        <v>9.2169967961460205E-3</v>
      </c>
    </row>
    <row r="299" spans="2:10" x14ac:dyDescent="0.2">
      <c r="B299" s="31">
        <v>354</v>
      </c>
      <c r="D299" s="32">
        <f>71424</f>
        <v>71424</v>
      </c>
      <c r="F299" s="25">
        <v>2.2700000000000001E-2</v>
      </c>
      <c r="H299" s="25">
        <f>(D299/D306)</f>
        <v>0.11930764682103519</v>
      </c>
      <c r="J299" s="25">
        <f t="shared" si="21"/>
        <v>2.7082835828374989E-3</v>
      </c>
    </row>
    <row r="300" spans="2:10" x14ac:dyDescent="0.2">
      <c r="B300" s="31">
        <v>355</v>
      </c>
      <c r="D300" s="32">
        <f>118297</f>
        <v>118297</v>
      </c>
      <c r="F300" s="25">
        <v>3.6799999999999999E-2</v>
      </c>
      <c r="H300" s="25">
        <f>(D300/D306)</f>
        <v>0.19760496046130152</v>
      </c>
      <c r="J300" s="25">
        <f t="shared" si="21"/>
        <v>7.2718625449758956E-3</v>
      </c>
    </row>
    <row r="301" spans="2:10" x14ac:dyDescent="0.2">
      <c r="B301" s="31">
        <v>356</v>
      </c>
      <c r="D301" s="32">
        <f>92847</f>
        <v>92847</v>
      </c>
      <c r="F301" s="25">
        <v>2.5999999999999999E-2</v>
      </c>
      <c r="H301" s="25">
        <f>(D301/D306)</f>
        <v>0.1550929251287054</v>
      </c>
      <c r="J301" s="25">
        <f t="shared" si="21"/>
        <v>4.03241605334634E-3</v>
      </c>
    </row>
    <row r="302" spans="2:10" x14ac:dyDescent="0.2">
      <c r="B302" s="31">
        <v>357</v>
      </c>
      <c r="D302" s="32">
        <f>59</f>
        <v>59</v>
      </c>
      <c r="F302" s="25">
        <v>2.5000000000000001E-2</v>
      </c>
      <c r="H302" s="25">
        <f>(D302/D306)</f>
        <v>9.8554423757295535E-5</v>
      </c>
      <c r="J302" s="25">
        <f t="shared" si="21"/>
        <v>2.4638605939323884E-6</v>
      </c>
    </row>
    <row r="303" spans="2:10" x14ac:dyDescent="0.2">
      <c r="B303" s="31">
        <v>358</v>
      </c>
      <c r="D303" s="32">
        <f>6274</f>
        <v>6274</v>
      </c>
      <c r="F303" s="25">
        <v>2.5000000000000001E-2</v>
      </c>
      <c r="H303" s="25">
        <f>(D303/D306)</f>
        <v>1.0480177197513088E-2</v>
      </c>
      <c r="J303" s="25">
        <f t="shared" si="21"/>
        <v>2.6200442993782718E-4</v>
      </c>
    </row>
    <row r="304" spans="2:10" x14ac:dyDescent="0.2">
      <c r="B304" s="31">
        <v>359</v>
      </c>
      <c r="D304" s="32">
        <f>753</f>
        <v>753</v>
      </c>
      <c r="F304" s="25">
        <v>0.02</v>
      </c>
      <c r="H304" s="25">
        <f>(D304/D306)</f>
        <v>1.2578217133770091E-3</v>
      </c>
      <c r="J304" s="25">
        <f>F304*H304</f>
        <v>2.5156434267540183E-5</v>
      </c>
    </row>
    <row r="305" spans="2:10" ht="5.0999999999999996" customHeight="1" x14ac:dyDescent="0.2">
      <c r="D305" s="33"/>
      <c r="H305" s="16"/>
      <c r="J305" s="33"/>
    </row>
    <row r="306" spans="2:10" x14ac:dyDescent="0.2">
      <c r="B306" s="2" t="s">
        <v>27</v>
      </c>
      <c r="D306" s="32">
        <f>SUM(D295:D305)</f>
        <v>598654</v>
      </c>
      <c r="H306" s="25">
        <f>SUM(H295:H305)</f>
        <v>0.99999999999999989</v>
      </c>
      <c r="J306" s="25">
        <f>SUM(J295:J305)</f>
        <v>2.4824127793349752E-2</v>
      </c>
    </row>
    <row r="308" spans="2:10" ht="13.5" thickBot="1" x14ac:dyDescent="0.25"/>
    <row r="309" spans="2:10" ht="13.5" thickBot="1" x14ac:dyDescent="0.25">
      <c r="B309" s="34" t="s">
        <v>73</v>
      </c>
      <c r="C309" s="35"/>
      <c r="D309" s="35"/>
      <c r="E309" s="35"/>
      <c r="F309" s="35"/>
      <c r="G309" s="35"/>
      <c r="H309" s="35"/>
      <c r="I309" s="35"/>
      <c r="J309" s="36"/>
    </row>
    <row r="310" spans="2:10" ht="39.75" customHeight="1" x14ac:dyDescent="0.2">
      <c r="B310" s="28" t="s">
        <v>50</v>
      </c>
      <c r="C310" s="29"/>
      <c r="D310" s="28" t="s">
        <v>51</v>
      </c>
      <c r="E310" s="29"/>
      <c r="F310" s="28" t="s">
        <v>52</v>
      </c>
      <c r="G310" s="29"/>
      <c r="H310" s="30" t="s">
        <v>53</v>
      </c>
      <c r="I310" s="29"/>
      <c r="J310" s="30" t="s">
        <v>54</v>
      </c>
    </row>
    <row r="311" spans="2:10" ht="5.0999999999999996" customHeight="1" x14ac:dyDescent="0.2"/>
    <row r="312" spans="2:10" x14ac:dyDescent="0.2">
      <c r="B312" s="31">
        <v>350.2</v>
      </c>
      <c r="D312" s="32">
        <f>30740</f>
        <v>30740</v>
      </c>
      <c r="F312" s="25">
        <v>1.54E-2</v>
      </c>
      <c r="H312" s="25">
        <f>(D312/D322)</f>
        <v>6.0060998841373704E-2</v>
      </c>
      <c r="J312" s="25">
        <f>F312*H312</f>
        <v>9.2493938215715504E-4</v>
      </c>
    </row>
    <row r="313" spans="2:10" x14ac:dyDescent="0.2">
      <c r="B313" s="31">
        <v>352</v>
      </c>
      <c r="D313" s="32">
        <f>12688</f>
        <v>12688</v>
      </c>
      <c r="F313" s="25">
        <v>0.02</v>
      </c>
      <c r="H313" s="25">
        <f>(D313/D322)</f>
        <v>2.4790304271286583E-2</v>
      </c>
      <c r="J313" s="25">
        <f t="shared" ref="J313:J319" si="22">F313*H313</f>
        <v>4.958060854257317E-4</v>
      </c>
    </row>
    <row r="314" spans="2:10" x14ac:dyDescent="0.2">
      <c r="B314" s="31">
        <v>353</v>
      </c>
      <c r="D314" s="32">
        <f>244526</f>
        <v>244526</v>
      </c>
      <c r="F314" s="25">
        <v>2.1000000000000001E-2</v>
      </c>
      <c r="H314" s="25">
        <f>(D314/D322)</f>
        <v>0.47776433971001125</v>
      </c>
      <c r="J314" s="25">
        <f t="shared" si="22"/>
        <v>1.0033051133910236E-2</v>
      </c>
    </row>
    <row r="315" spans="2:10" x14ac:dyDescent="0.2">
      <c r="B315" s="31">
        <v>354</v>
      </c>
      <c r="D315" s="32">
        <f>71424</f>
        <v>71424</v>
      </c>
      <c r="F315" s="25">
        <v>2.2700000000000001E-2</v>
      </c>
      <c r="H315" s="25">
        <f>(D315/D322)</f>
        <v>0.13955096881087428</v>
      </c>
      <c r="J315" s="25">
        <f t="shared" si="22"/>
        <v>3.1678069920068465E-3</v>
      </c>
    </row>
    <row r="316" spans="2:10" x14ac:dyDescent="0.2">
      <c r="B316" s="31">
        <v>355</v>
      </c>
      <c r="D316" s="32">
        <f>72449</f>
        <v>72449</v>
      </c>
      <c r="F316" s="25">
        <v>3.6799999999999999E-2</v>
      </c>
      <c r="H316" s="25">
        <f>(D316/D322)</f>
        <v>0.14155365338512307</v>
      </c>
      <c r="J316" s="25">
        <f t="shared" si="22"/>
        <v>5.2091744445725294E-3</v>
      </c>
    </row>
    <row r="317" spans="2:10" x14ac:dyDescent="0.2">
      <c r="B317" s="31">
        <v>356</v>
      </c>
      <c r="D317" s="32">
        <f>72900</f>
        <v>72900</v>
      </c>
      <c r="F317" s="25">
        <v>2.5999999999999999E-2</v>
      </c>
      <c r="H317" s="25">
        <f>(D317/D322)</f>
        <v>0.14243483459779255</v>
      </c>
      <c r="J317" s="25">
        <f t="shared" si="22"/>
        <v>3.7033056995426062E-3</v>
      </c>
    </row>
    <row r="318" spans="2:10" x14ac:dyDescent="0.2">
      <c r="B318" s="31">
        <v>357</v>
      </c>
      <c r="D318" s="32">
        <f>59</f>
        <v>59</v>
      </c>
      <c r="F318" s="25">
        <v>2.5000000000000001E-2</v>
      </c>
      <c r="H318" s="25">
        <f>(D318/D322)</f>
        <v>1.1527647793236983E-4</v>
      </c>
      <c r="J318" s="25">
        <f t="shared" si="22"/>
        <v>2.8819119483092458E-6</v>
      </c>
    </row>
    <row r="319" spans="2:10" x14ac:dyDescent="0.2">
      <c r="B319" s="31">
        <v>358</v>
      </c>
      <c r="D319" s="32">
        <f>6274</f>
        <v>6274</v>
      </c>
      <c r="F319" s="25">
        <v>2.5000000000000001E-2</v>
      </c>
      <c r="H319" s="25">
        <f>(D319/D322)</f>
        <v>1.2258383433011666E-2</v>
      </c>
      <c r="J319" s="25">
        <f t="shared" si="22"/>
        <v>3.0645958582529168E-4</v>
      </c>
    </row>
    <row r="320" spans="2:10" x14ac:dyDescent="0.2">
      <c r="B320" s="31">
        <v>359</v>
      </c>
      <c r="D320" s="32">
        <f>753</f>
        <v>753</v>
      </c>
      <c r="F320" s="25">
        <v>0.02</v>
      </c>
      <c r="H320" s="25">
        <f>(D320/D322)</f>
        <v>1.4712404725944828E-3</v>
      </c>
      <c r="J320" s="25">
        <f>F320*H320</f>
        <v>2.9424809451889656E-5</v>
      </c>
    </row>
    <row r="321" spans="2:10" ht="5.0999999999999996" customHeight="1" x14ac:dyDescent="0.2">
      <c r="D321" s="33"/>
      <c r="H321" s="16"/>
      <c r="J321" s="33"/>
    </row>
    <row r="322" spans="2:10" x14ac:dyDescent="0.2">
      <c r="B322" s="2" t="s">
        <v>27</v>
      </c>
      <c r="D322" s="32">
        <f>SUM(D311:D321)</f>
        <v>511813</v>
      </c>
      <c r="H322" s="25">
        <f>SUM(H311:H321)</f>
        <v>1</v>
      </c>
      <c r="J322" s="25">
        <f>SUM(J311:J321)</f>
        <v>2.3872850044840598E-2</v>
      </c>
    </row>
  </sheetData>
  <mergeCells count="21">
    <mergeCell ref="B293:J293"/>
    <mergeCell ref="B309:J309"/>
    <mergeCell ref="B203:J203"/>
    <mergeCell ref="B218:J218"/>
    <mergeCell ref="B233:J233"/>
    <mergeCell ref="B248:J248"/>
    <mergeCell ref="B263:J263"/>
    <mergeCell ref="B278:J278"/>
    <mergeCell ref="B6:J6"/>
    <mergeCell ref="B188:J188"/>
    <mergeCell ref="B23:J23"/>
    <mergeCell ref="B38:J38"/>
    <mergeCell ref="B53:J53"/>
    <mergeCell ref="B68:J68"/>
    <mergeCell ref="B83:J83"/>
    <mergeCell ref="B98:J98"/>
    <mergeCell ref="B113:J113"/>
    <mergeCell ref="B128:J128"/>
    <mergeCell ref="B143:J143"/>
    <mergeCell ref="B158:J158"/>
    <mergeCell ref="B173:J173"/>
  </mergeCells>
  <pageMargins left="0.7" right="0.7" top="0.75" bottom="0.75" header="0.3" footer="0.3"/>
  <pageSetup orientation="portrait" r:id="rId1"/>
  <headerFooter>
    <oddFooter>&amp;C&amp;"Arial,Regular"&amp;10&amp;A&amp;R&amp;"Arial,Regular"Page &amp;P of &amp;N</oddFooter>
  </headerFooter>
  <rowBreaks count="4" manualBreakCount="4">
    <brk id="157" max="10" man="1"/>
    <brk id="202" max="10" man="1"/>
    <brk id="247" max="10" man="1"/>
    <brk id="29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 AFUDC Equity Depreciation</vt:lpstr>
      <vt:lpstr>2. AFUDC Equity Incurred</vt:lpstr>
      <vt:lpstr>3. Depreciation Rates</vt:lpstr>
    </vt:vector>
  </TitlesOfParts>
  <Company>Exelon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Hernandez, Gabriel J:(Exelon)</dc:creator>
  <cp:lastModifiedBy>Reeves, Erik:(Exelon)</cp:lastModifiedBy>
  <dcterms:created xsi:type="dcterms:W3CDTF">2025-04-10T15:47:18Z</dcterms:created>
  <dcterms:modified xsi:type="dcterms:W3CDTF">2026-05-08T16:59:03Z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c968b3d1-e05f-4796-9c23-acaf26d588cb_Enabled">
    <vt:lpwstr>true</vt:lpwstr>
  </property>
  <property fmtid="{D5CDD505-2E9C-101B-9397-08002B2CF9AE}" pid="5" name="MSIP_Label_c968b3d1-e05f-4796-9c23-acaf26d588cb_SetDate">
    <vt:lpwstr>2025-04-10T15:50:04Z</vt:lpwstr>
  </property>
  <property fmtid="{D5CDD505-2E9C-101B-9397-08002B2CF9AE}" pid="6" name="MSIP_Label_c968b3d1-e05f-4796-9c23-acaf26d588cb_Method">
    <vt:lpwstr>Standard</vt:lpwstr>
  </property>
  <property fmtid="{D5CDD505-2E9C-101B-9397-08002B2CF9AE}" pid="7" name="MSIP_Label_c968b3d1-e05f-4796-9c23-acaf26d588cb_Name">
    <vt:lpwstr>Company Confidential Information</vt:lpwstr>
  </property>
  <property fmtid="{D5CDD505-2E9C-101B-9397-08002B2CF9AE}" pid="8" name="MSIP_Label_c968b3d1-e05f-4796-9c23-acaf26d588cb_SiteId">
    <vt:lpwstr>600d01fc-055f-49c6-868f-3ecfcc791773</vt:lpwstr>
  </property>
  <property fmtid="{D5CDD505-2E9C-101B-9397-08002B2CF9AE}" pid="9" name="MSIP_Label_c968b3d1-e05f-4796-9c23-acaf26d588cb_ActionId">
    <vt:lpwstr>74244a81-b9ba-443a-861c-5c3a08a83d20</vt:lpwstr>
  </property>
  <property fmtid="{D5CDD505-2E9C-101B-9397-08002B2CF9AE}" pid="10" name="MSIP_Label_c968b3d1-e05f-4796-9c23-acaf26d588cb_ContentBits">
    <vt:lpwstr>0</vt:lpwstr>
  </property>
  <property fmtid="{D5CDD505-2E9C-101B-9397-08002B2CF9AE}" pid="11" name="AE_summer_BSA" linkTarget="prop_AE_summer_BSA">
    <vt:lpwstr>#REF!</vt:lpwstr>
  </property>
  <property fmtid="{D5CDD505-2E9C-101B-9397-08002B2CF9AE}" pid="12" name="AE_summer_excess_Tot" linkTarget="prop_AE_summer_excess_Tot">
    <vt:lpwstr>#REF!</vt:lpwstr>
  </property>
  <property fmtid="{D5CDD505-2E9C-101B-9397-08002B2CF9AE}" pid="13" name="AE_summer_first_30_Tot" linkTarget="prop_AE_summer_first_30_Tot">
    <vt:lpwstr>#REF!</vt:lpwstr>
  </property>
  <property fmtid="{D5CDD505-2E9C-101B-9397-08002B2CF9AE}" pid="14" name="AE_summer_first_400_D" linkTarget="prop_AE_summer_first_400_D">
    <vt:lpwstr>#REF!</vt:lpwstr>
  </property>
  <property fmtid="{D5CDD505-2E9C-101B-9397-08002B2CF9AE}" pid="15" name="AE_summer_next_370_Tot" linkTarget="prop_AE_summer_next_370_Tot">
    <vt:lpwstr>#REF!</vt:lpwstr>
  </property>
  <property fmtid="{D5CDD505-2E9C-101B-9397-08002B2CF9AE}" pid="16" name="AE_summer_surchTot" linkTarget="prop_AE_summer_surchTot">
    <vt:lpwstr>#REF!</vt:lpwstr>
  </property>
  <property fmtid="{D5CDD505-2E9C-101B-9397-08002B2CF9AE}" pid="17" name="AE_winter_excess_Tot" linkTarget="prop_AE_winter_excess_Tot">
    <vt:lpwstr>#REF!</vt:lpwstr>
  </property>
  <property fmtid="{D5CDD505-2E9C-101B-9397-08002B2CF9AE}" pid="18" name="AE_winter_first_30_Tot" linkTarget="prop_AE_winter_first_30_Tot">
    <vt:lpwstr>#REF!</vt:lpwstr>
  </property>
  <property fmtid="{D5CDD505-2E9C-101B-9397-08002B2CF9AE}" pid="19" name="AE_winter_first_400_D" linkTarget="prop_AE_winter_first_400_D">
    <vt:lpwstr>#REF!</vt:lpwstr>
  </property>
  <property fmtid="{D5CDD505-2E9C-101B-9397-08002B2CF9AE}" pid="20" name="AE_winter_next_370_Tot" linkTarget="prop_AE_winter_next_370_Tot">
    <vt:lpwstr>#REF!</vt:lpwstr>
  </property>
  <property fmtid="{D5CDD505-2E9C-101B-9397-08002B2CF9AE}" pid="21" name="AE_winter_surchTot" linkTarget="prop_AE_winter_surchTot">
    <vt:lpwstr>#REF!</vt:lpwstr>
  </property>
  <property fmtid="{D5CDD505-2E9C-101B-9397-08002B2CF9AE}" pid="22" name="GS_3A_D_summer_BSA" linkTarget="prop_GS_3A_D_summer_BSA">
    <vt:lpwstr>#REF!</vt:lpwstr>
  </property>
  <property fmtid="{D5CDD505-2E9C-101B-9397-08002B2CF9AE}" pid="23" name="GS_3A_D_summer_Energy_G" linkTarget="prop_GS_3A_D_summer_Energy_G">
    <vt:lpwstr>#REF!</vt:lpwstr>
  </property>
  <property fmtid="{D5CDD505-2E9C-101B-9397-08002B2CF9AE}" pid="24" name="GS_3A_D_summer_Energy_T" linkTarget="prop_GS_3A_D_summer_Energy_T">
    <vt:lpwstr>#REF!</vt:lpwstr>
  </property>
  <property fmtid="{D5CDD505-2E9C-101B-9397-08002B2CF9AE}" pid="25" name="GS_3A_D_summer_Energy_Tot" linkTarget="prop_GS_3A_D_summer_Energy_Tot">
    <vt:lpwstr>#REF!</vt:lpwstr>
  </property>
  <property fmtid="{D5CDD505-2E9C-101B-9397-08002B2CF9AE}" pid="26" name="GS_3A_D_summer_first_6000_D" linkTarget="prop_GS_3A_D_summer_first_6000_D">
    <vt:lpwstr>#REF!</vt:lpwstr>
  </property>
  <property fmtid="{D5CDD505-2E9C-101B-9397-08002B2CF9AE}" pid="27" name="GS_3A_D_summer_pca" linkTarget="prop_GS_3A_D_summer_pca">
    <vt:lpwstr>#REF!</vt:lpwstr>
  </property>
  <property fmtid="{D5CDD505-2E9C-101B-9397-08002B2CF9AE}" pid="28" name="GS_3A_D_summer_retf" linkTarget="prop_GS_3A_D_summer_retf">
    <vt:lpwstr>#REF!</vt:lpwstr>
  </property>
  <property fmtid="{D5CDD505-2E9C-101B-9397-08002B2CF9AE}" pid="29" name="GS_3A_D_summer_surchTot" linkTarget="prop_GS_3A_D_summer_surchTot">
    <vt:lpwstr>#REF!</vt:lpwstr>
  </property>
  <property fmtid="{D5CDD505-2E9C-101B-9397-08002B2CF9AE}" pid="30" name="GS_3A_D_winter_Energy_G" linkTarget="prop_GS_3A_D_winter_Energy_G">
    <vt:lpwstr>#REF!</vt:lpwstr>
  </property>
  <property fmtid="{D5CDD505-2E9C-101B-9397-08002B2CF9AE}" pid="31" name="GS_3A_D_winter_Energy_T" linkTarget="prop_GS_3A_D_winter_Energy_T">
    <vt:lpwstr>#REF!</vt:lpwstr>
  </property>
  <property fmtid="{D5CDD505-2E9C-101B-9397-08002B2CF9AE}" pid="32" name="GS_3A_D_winter_Energy_Tot" linkTarget="prop_GS_3A_D_winter_Energy_Tot">
    <vt:lpwstr>#REF!</vt:lpwstr>
  </property>
  <property fmtid="{D5CDD505-2E9C-101B-9397-08002B2CF9AE}" pid="33" name="GS_3A_D_winter_first_6000_D" linkTarget="prop_GS_3A_D_winter_first_6000_D">
    <vt:lpwstr>#REF!</vt:lpwstr>
  </property>
  <property fmtid="{D5CDD505-2E9C-101B-9397-08002B2CF9AE}" pid="34" name="GS_3A_D_winter_pca" linkTarget="prop_GS_3A_D_winter_pca">
    <vt:lpwstr>#REF!</vt:lpwstr>
  </property>
  <property fmtid="{D5CDD505-2E9C-101B-9397-08002B2CF9AE}" pid="35" name="GS_3A_D_winter_retf" linkTarget="prop_GS_3A_D_winter_retf">
    <vt:lpwstr>#REF!</vt:lpwstr>
  </property>
  <property fmtid="{D5CDD505-2E9C-101B-9397-08002B2CF9AE}" pid="36" name="GS_3A_D_winter_surchTot" linkTarget="prop_GS_3A_D_winter_surchTot">
    <vt:lpwstr>#REF!</vt:lpwstr>
  </property>
  <property fmtid="{D5CDD505-2E9C-101B-9397-08002B2CF9AE}" pid="37" name="GS_3A_ND_summer_ac" linkTarget="prop_GS_3A_ND_summer_ac">
    <vt:lpwstr>#REF!</vt:lpwstr>
  </property>
  <property fmtid="{D5CDD505-2E9C-101B-9397-08002B2CF9AE}" pid="38" name="GS_3A_ND_summer_Cust_D" linkTarget="prop_GS_3A_ND_summer_Cust_D">
    <vt:lpwstr>#REF!</vt:lpwstr>
  </property>
  <property fmtid="{D5CDD505-2E9C-101B-9397-08002B2CF9AE}" pid="39" name="GS_3A_ND_summer_del_tax" linkTarget="prop_GS_3A_ND_summer_del_tax">
    <vt:lpwstr>#REF!</vt:lpwstr>
  </property>
  <property fmtid="{D5CDD505-2E9C-101B-9397-08002B2CF9AE}" pid="40" name="GS_3A_ND_summer_Energy_D" linkTarget="prop_GS_3A_ND_summer_Energy_D">
    <vt:lpwstr>#REF!</vt:lpwstr>
  </property>
  <property fmtid="{D5CDD505-2E9C-101B-9397-08002B2CF9AE}" pid="41" name="GS_3A_ND_summer_Energy_G" linkTarget="prop_GS_3A_ND_summer_Energy_G">
    <vt:lpwstr>#REF!</vt:lpwstr>
  </property>
  <property fmtid="{D5CDD505-2E9C-101B-9397-08002B2CF9AE}" pid="42" name="GS_3A_ND_summer_Energy_T" linkTarget="prop_GS_3A_ND_summer_Energy_T">
    <vt:lpwstr>#REF!</vt:lpwstr>
  </property>
  <property fmtid="{D5CDD505-2E9C-101B-9397-08002B2CF9AE}" pid="43" name="GS_3A_ND_summer_Energy_Tot" linkTarget="prop_GS_3A_ND_summer_Energy_Tot">
    <vt:lpwstr>#REF!</vt:lpwstr>
  </property>
  <property fmtid="{D5CDD505-2E9C-101B-9397-08002B2CF9AE}" pid="44" name="GS_3A_ND_summer_pca" linkTarget="prop_GS_3A_ND_summer_pca">
    <vt:lpwstr>#REF!</vt:lpwstr>
  </property>
  <property fmtid="{D5CDD505-2E9C-101B-9397-08002B2CF9AE}" pid="45" name="GS_3A_ND_summer_psos" linkTarget="prop_GS_3A_ND_summer_psos">
    <vt:lpwstr>#REF!</vt:lpwstr>
  </property>
  <property fmtid="{D5CDD505-2E9C-101B-9397-08002B2CF9AE}" pid="46" name="GS_3A_ND_summer_retf" linkTarget="prop_GS_3A_ND_summer_retf">
    <vt:lpwstr>#REF!</vt:lpwstr>
  </property>
  <property fmtid="{D5CDD505-2E9C-101B-9397-08002B2CF9AE}" pid="47" name="GS_3A_ND_summer_surchTot" linkTarget="prop_GS_3A_ND_summer_surchTot">
    <vt:lpwstr>#REF!</vt:lpwstr>
  </property>
  <property fmtid="{D5CDD505-2E9C-101B-9397-08002B2CF9AE}" pid="48" name="GS_3A_ND_winter_ac" linkTarget="prop_GS_3A_ND_winter_ac">
    <vt:lpwstr>#REF!</vt:lpwstr>
  </property>
  <property fmtid="{D5CDD505-2E9C-101B-9397-08002B2CF9AE}" pid="49" name="GS_3A_ND_winter_Cust_D" linkTarget="prop_GS_3A_ND_winter_Cust_D">
    <vt:lpwstr>#REF!</vt:lpwstr>
  </property>
  <property fmtid="{D5CDD505-2E9C-101B-9397-08002B2CF9AE}" pid="50" name="GS_3A_ND_winter_del_tax" linkTarget="prop_GS_3A_ND_winter_del_tax">
    <vt:lpwstr>#REF!</vt:lpwstr>
  </property>
  <property fmtid="{D5CDD505-2E9C-101B-9397-08002B2CF9AE}" pid="51" name="GS_3A_ND_winter_Energy_D" linkTarget="prop_GS_3A_ND_winter_Energy_D">
    <vt:lpwstr>#REF!</vt:lpwstr>
  </property>
  <property fmtid="{D5CDD505-2E9C-101B-9397-08002B2CF9AE}" pid="52" name="GS_3A_ND_winter_Energy_G" linkTarget="prop_GS_3A_ND_winter_Energy_G">
    <vt:lpwstr>#REF!</vt:lpwstr>
  </property>
  <property fmtid="{D5CDD505-2E9C-101B-9397-08002B2CF9AE}" pid="53" name="GS_3A_ND_winter_Energy_T" linkTarget="prop_GS_3A_ND_winter_Energy_T">
    <vt:lpwstr>#REF!</vt:lpwstr>
  </property>
  <property fmtid="{D5CDD505-2E9C-101B-9397-08002B2CF9AE}" pid="54" name="GS_3A_ND_winter_Energy_Tot" linkTarget="prop_GS_3A_ND_winter_Energy_Tot">
    <vt:lpwstr>#REF!</vt:lpwstr>
  </property>
  <property fmtid="{D5CDD505-2E9C-101B-9397-08002B2CF9AE}" pid="55" name="GS_3A_ND_winter_pca" linkTarget="prop_GS_3A_ND_winter_pca">
    <vt:lpwstr>#REF!</vt:lpwstr>
  </property>
  <property fmtid="{D5CDD505-2E9C-101B-9397-08002B2CF9AE}" pid="56" name="GS_3A_ND_winter_psos" linkTarget="prop_GS_3A_ND_winter_psos">
    <vt:lpwstr>#REF!</vt:lpwstr>
  </property>
  <property fmtid="{D5CDD505-2E9C-101B-9397-08002B2CF9AE}" pid="57" name="GS_3A_ND_winter_retf" linkTarget="prop_GS_3A_ND_winter_retf">
    <vt:lpwstr>#REF!</vt:lpwstr>
  </property>
  <property fmtid="{D5CDD505-2E9C-101B-9397-08002B2CF9AE}" pid="58" name="GS_3A_ND_winter_surchTot" linkTarget="prop_GS_3A_ND_winter_surchTot">
    <vt:lpwstr>#REF!</vt:lpwstr>
  </property>
  <property fmtid="{D5CDD505-2E9C-101B-9397-08002B2CF9AE}" pid="59" name="GS_LV_D_summer_additional_kwP" linkTarget="prop_GS_LV_D_summer_additional_kwP">
    <vt:lpwstr>#REF!</vt:lpwstr>
  </property>
  <property fmtid="{D5CDD505-2E9C-101B-9397-08002B2CF9AE}" pid="60" name="GS_LV_D_summer_BSA" linkTarget="prop_GS_LV_D_summer_BSA">
    <vt:lpwstr>#REF!</vt:lpwstr>
  </property>
  <property fmtid="{D5CDD505-2E9C-101B-9397-08002B2CF9AE}" pid="61" name="GS_LV_D_summer_Cust_D" linkTarget="prop_GS_LV_D_summer_Cust_D">
    <vt:lpwstr>#REF!</vt:lpwstr>
  </property>
  <property fmtid="{D5CDD505-2E9C-101B-9397-08002B2CF9AE}" pid="62" name="GS_LV_D_summer_Energy_G" linkTarget="prop_GS_LV_D_summer_Energy_G">
    <vt:lpwstr>#REF!</vt:lpwstr>
  </property>
  <property fmtid="{D5CDD505-2E9C-101B-9397-08002B2CF9AE}" pid="63" name="GS_LV_D_summer_Energy_Tot" linkTarget="prop_GS_LV_D_summer_Energy_Tot">
    <vt:lpwstr>#REF!</vt:lpwstr>
  </property>
  <property fmtid="{D5CDD505-2E9C-101B-9397-08002B2CF9AE}" pid="64" name="GS_LV_D_summer_first_6000_Tot" linkTarget="prop_GS_LV_D_summer_first_6000_Tot">
    <vt:lpwstr>#REF!</vt:lpwstr>
  </property>
  <property fmtid="{D5CDD505-2E9C-101B-9397-08002B2CF9AE}" pid="65" name="GS_LV_D_summer_surchTot" linkTarget="prop_GS_LV_D_summer_surchTot">
    <vt:lpwstr>#REF!</vt:lpwstr>
  </property>
  <property fmtid="{D5CDD505-2E9C-101B-9397-08002B2CF9AE}" pid="66" name="GS_LV_D_winter_additional_kwP" linkTarget="prop_GS_LV_D_winter_additional_kwP">
    <vt:lpwstr>#REF!</vt:lpwstr>
  </property>
  <property fmtid="{D5CDD505-2E9C-101B-9397-08002B2CF9AE}" pid="67" name="GS_LV_D_winter_Cust_D" linkTarget="prop_GS_LV_D_winter_Cust_D">
    <vt:lpwstr>#REF!</vt:lpwstr>
  </property>
  <property fmtid="{D5CDD505-2E9C-101B-9397-08002B2CF9AE}" pid="68" name="GS_LV_D_winter_Energy_G" linkTarget="prop_GS_LV_D_winter_Energy_G">
    <vt:lpwstr>#REF!</vt:lpwstr>
  </property>
  <property fmtid="{D5CDD505-2E9C-101B-9397-08002B2CF9AE}" pid="69" name="GS_LV_D_winter_Energy_Tot" linkTarget="prop_GS_LV_D_winter_Energy_Tot">
    <vt:lpwstr>#REF!</vt:lpwstr>
  </property>
  <property fmtid="{D5CDD505-2E9C-101B-9397-08002B2CF9AE}" pid="70" name="GS_LV_D_winter_first_6000_Tot" linkTarget="prop_GS_LV_D_winter_first_6000_Tot">
    <vt:lpwstr>#REF!</vt:lpwstr>
  </property>
  <property fmtid="{D5CDD505-2E9C-101B-9397-08002B2CF9AE}" pid="71" name="GS_LV_D_winter_surchTot" linkTarget="prop_GS_LV_D_winter_surchTot">
    <vt:lpwstr>#REF!</vt:lpwstr>
  </property>
  <property fmtid="{D5CDD505-2E9C-101B-9397-08002B2CF9AE}" pid="72" name="GS_LV_ND_summer_BSA" linkTarget="prop_GS_LV_ND_summer_BSA">
    <vt:lpwstr>#REF!</vt:lpwstr>
  </property>
  <property fmtid="{D5CDD505-2E9C-101B-9397-08002B2CF9AE}" pid="73" name="GS_LV_ND_summer_Cust_D" linkTarget="prop_GS_LV_ND_summer_Cust_D">
    <vt:lpwstr>#REF!</vt:lpwstr>
  </property>
  <property fmtid="{D5CDD505-2E9C-101B-9397-08002B2CF9AE}" pid="74" name="GS_LV_ND_summer_Energy_Tot" linkTarget="prop_GS_LV_ND_summer_Energy_Tot">
    <vt:lpwstr>#REF!</vt:lpwstr>
  </property>
  <property fmtid="{D5CDD505-2E9C-101B-9397-08002B2CF9AE}" pid="75" name="GS_LV_ND_summer_surchTot" linkTarget="prop_GS_LV_ND_summer_surchTot">
    <vt:lpwstr>#REF!</vt:lpwstr>
  </property>
  <property fmtid="{D5CDD505-2E9C-101B-9397-08002B2CF9AE}" pid="76" name="GS_LV_ND_winter_Cust_D" linkTarget="prop_GS_LV_ND_winter_Cust_D">
    <vt:lpwstr>#REF!</vt:lpwstr>
  </property>
  <property fmtid="{D5CDD505-2E9C-101B-9397-08002B2CF9AE}" pid="77" name="GS_LV_ND_winter_Energy_Tot" linkTarget="prop_GS_LV_ND_winter_Energy_Tot">
    <vt:lpwstr>#REF!</vt:lpwstr>
  </property>
  <property fmtid="{D5CDD505-2E9C-101B-9397-08002B2CF9AE}" pid="78" name="GS_LV_ND_winter_surchTot" linkTarget="prop_GS_LV_ND_winter_surchTot">
    <vt:lpwstr>#REF!</vt:lpwstr>
  </property>
  <property fmtid="{D5CDD505-2E9C-101B-9397-08002B2CF9AE}" pid="79" name="GS_T_summer_ac" linkTarget="prop_GS_T_summer_ac">
    <vt:lpwstr>#REF!</vt:lpwstr>
  </property>
  <property fmtid="{D5CDD505-2E9C-101B-9397-08002B2CF9AE}" pid="80" name="GS_T_summer_BSA" linkTarget="prop_GS_T_summer_BSA">
    <vt:lpwstr>#REF!</vt:lpwstr>
  </property>
  <property fmtid="{D5CDD505-2E9C-101B-9397-08002B2CF9AE}" pid="81" name="GS_T_summer_del_tax" linkTarget="prop_GS_T_summer_del_tax">
    <vt:lpwstr>#REF!</vt:lpwstr>
  </property>
  <property fmtid="{D5CDD505-2E9C-101B-9397-08002B2CF9AE}" pid="82" name="GS_T_summer_pca" linkTarget="prop_GS_T_summer_pca">
    <vt:lpwstr>#REF!</vt:lpwstr>
  </property>
  <property fmtid="{D5CDD505-2E9C-101B-9397-08002B2CF9AE}" pid="83" name="GS_T_summer_psos" linkTarget="prop_GS_T_summer_psos">
    <vt:lpwstr>#REF!</vt:lpwstr>
  </property>
  <property fmtid="{D5CDD505-2E9C-101B-9397-08002B2CF9AE}" pid="84" name="GS_T_summer_retf" linkTarget="prop_GS_T_summer_retf">
    <vt:lpwstr>#REF!</vt:lpwstr>
  </property>
  <property fmtid="{D5CDD505-2E9C-101B-9397-08002B2CF9AE}" pid="85" name="GS_T_winter_ac" linkTarget="prop_GS_T_winter_ac">
    <vt:lpwstr>#REF!</vt:lpwstr>
  </property>
  <property fmtid="{D5CDD505-2E9C-101B-9397-08002B2CF9AE}" pid="86" name="GS_T_winter_BSA" linkTarget="prop_GS_T_winter_BSA">
    <vt:lpwstr>#REF!</vt:lpwstr>
  </property>
  <property fmtid="{D5CDD505-2E9C-101B-9397-08002B2CF9AE}" pid="87" name="GS_T_winter_del_tax" linkTarget="prop_GS_T_winter_del_tax">
    <vt:lpwstr>#REF!</vt:lpwstr>
  </property>
  <property fmtid="{D5CDD505-2E9C-101B-9397-08002B2CF9AE}" pid="88" name="GS_T_winter_pca" linkTarget="prop_GS_T_winter_pca">
    <vt:lpwstr>#REF!</vt:lpwstr>
  </property>
  <property fmtid="{D5CDD505-2E9C-101B-9397-08002B2CF9AE}" pid="89" name="GS_T_winter_psos" linkTarget="prop_GS_T_winter_psos">
    <vt:lpwstr>#REF!</vt:lpwstr>
  </property>
  <property fmtid="{D5CDD505-2E9C-101B-9397-08002B2CF9AE}" pid="90" name="GS_T_winter_retf" linkTarget="prop_GS_T_winter_retf">
    <vt:lpwstr>#REF!</vt:lpwstr>
  </property>
  <property fmtid="{D5CDD505-2E9C-101B-9397-08002B2CF9AE}" pid="91" name="GT_3A_summer_cust_D" linkTarget="prop_GT_3A_summer_cust_D">
    <vt:lpwstr>#REF!</vt:lpwstr>
  </property>
  <property fmtid="{D5CDD505-2E9C-101B-9397-08002B2CF9AE}" pid="92" name="GT_3A_summer_int_peak_Tot" linkTarget="prop_GT_3A_summer_int_peak_Tot">
    <vt:lpwstr>#REF!</vt:lpwstr>
  </property>
  <property fmtid="{D5CDD505-2E9C-101B-9397-08002B2CF9AE}" pid="93" name="GT_3A_summer_max_kw_Tot" linkTarget="prop_GT_3A_summer_max_kw_Tot">
    <vt:lpwstr>#REF!</vt:lpwstr>
  </property>
  <property fmtid="{D5CDD505-2E9C-101B-9397-08002B2CF9AE}" pid="94" name="GT_3A_summer_off_peak_Tot" linkTarget="prop_GT_3A_summer_off_peak_Tot">
    <vt:lpwstr>#REF!</vt:lpwstr>
  </property>
  <property fmtid="{D5CDD505-2E9C-101B-9397-08002B2CF9AE}" pid="95" name="GT_3A_summer_on_peak_kw_Tot" linkTarget="prop_GT_3A_summer_on_peak_kw_Tot">
    <vt:lpwstr>#REF!</vt:lpwstr>
  </property>
  <property fmtid="{D5CDD505-2E9C-101B-9397-08002B2CF9AE}" pid="96" name="GT_3A_summer_on_peak_Tot" linkTarget="prop_GT_3A_summer_on_peak_Tot">
    <vt:lpwstr>#REF!</vt:lpwstr>
  </property>
  <property fmtid="{D5CDD505-2E9C-101B-9397-08002B2CF9AE}" pid="97" name="GT_3A_summer_surch_Tot" linkTarget="prop_GT_3A_summer_surch_Tot">
    <vt:lpwstr>#REF!</vt:lpwstr>
  </property>
  <property fmtid="{D5CDD505-2E9C-101B-9397-08002B2CF9AE}" pid="98" name="GT_3A_winter_cust_D" linkTarget="prop_GT_3A_winter_cust_D">
    <vt:lpwstr>#REF!</vt:lpwstr>
  </property>
  <property fmtid="{D5CDD505-2E9C-101B-9397-08002B2CF9AE}" pid="99" name="GT_3A_winter_int_peak_Tot" linkTarget="prop_GT_3A_winter_int_peak_Tot">
    <vt:lpwstr>#REF!</vt:lpwstr>
  </property>
  <property fmtid="{D5CDD505-2E9C-101B-9397-08002B2CF9AE}" pid="100" name="GT_3A_winter_max_kw_Tot" linkTarget="prop_GT_3A_winter_max_kw_Tot">
    <vt:lpwstr>#REF!</vt:lpwstr>
  </property>
  <property fmtid="{D5CDD505-2E9C-101B-9397-08002B2CF9AE}" pid="101" name="GT_3A_winter_off_peak_Tot" linkTarget="prop_GT_3A_winter_off_peak_Tot">
    <vt:lpwstr>#REF!</vt:lpwstr>
  </property>
  <property fmtid="{D5CDD505-2E9C-101B-9397-08002B2CF9AE}" pid="102" name="GT_3A_winter_on_peak_kw_Tot" linkTarget="prop_GT_3A_winter_on_peak_kw_Tot">
    <vt:lpwstr>#REF!</vt:lpwstr>
  </property>
  <property fmtid="{D5CDD505-2E9C-101B-9397-08002B2CF9AE}" pid="103" name="GT_3A_winter_on_peak_Tot" linkTarget="prop_GT_3A_winter_on_peak_Tot">
    <vt:lpwstr>#REF!</vt:lpwstr>
  </property>
  <property fmtid="{D5CDD505-2E9C-101B-9397-08002B2CF9AE}" pid="104" name="GT_3A_winter_surch_Tot" linkTarget="prop_GT_3A_winter_surch_Tot">
    <vt:lpwstr>#REF!</vt:lpwstr>
  </property>
  <property fmtid="{D5CDD505-2E9C-101B-9397-08002B2CF9AE}" pid="105" name="GT_3B_summer_cust_D" linkTarget="prop_GT_3B_summer_cust_D">
    <vt:lpwstr>#REF!</vt:lpwstr>
  </property>
  <property fmtid="{D5CDD505-2E9C-101B-9397-08002B2CF9AE}" pid="106" name="GT_3B_summer_int_peak_Tot" linkTarget="prop_GT_3B_summer_int_peak_Tot">
    <vt:lpwstr>#REF!</vt:lpwstr>
  </property>
  <property fmtid="{D5CDD505-2E9C-101B-9397-08002B2CF9AE}" pid="107" name="GT_3B_summer_max_kw_Tot" linkTarget="prop_GT_3B_summer_max_kw_Tot">
    <vt:lpwstr>#REF!</vt:lpwstr>
  </property>
  <property fmtid="{D5CDD505-2E9C-101B-9397-08002B2CF9AE}" pid="108" name="GT_3B_summer_off_peak_Tot" linkTarget="prop_GT_3B_summer_off_peak_Tot">
    <vt:lpwstr>#REF!</vt:lpwstr>
  </property>
  <property fmtid="{D5CDD505-2E9C-101B-9397-08002B2CF9AE}" pid="109" name="GT_3B_summer_on_peak_kw_Tot" linkTarget="prop_GT_3B_summer_on_peak_kw_Tot">
    <vt:lpwstr>#REF!</vt:lpwstr>
  </property>
  <property fmtid="{D5CDD505-2E9C-101B-9397-08002B2CF9AE}" pid="110" name="GT_3B_summer_on_peak_Tot" linkTarget="prop_GT_3B_summer_on_peak_Tot">
    <vt:lpwstr>#REF!</vt:lpwstr>
  </property>
  <property fmtid="{D5CDD505-2E9C-101B-9397-08002B2CF9AE}" pid="111" name="GT_3B_summer_surch_Tot" linkTarget="prop_GT_3B_summer_surch_Tot">
    <vt:lpwstr>#REF!</vt:lpwstr>
  </property>
  <property fmtid="{D5CDD505-2E9C-101B-9397-08002B2CF9AE}" pid="112" name="GT_3B_winter_cust_D" linkTarget="prop_GT_3B_winter_cust_D">
    <vt:lpwstr>#REF!</vt:lpwstr>
  </property>
  <property fmtid="{D5CDD505-2E9C-101B-9397-08002B2CF9AE}" pid="113" name="GT_3B_winter_int_peak_Tot" linkTarget="prop_GT_3B_winter_int_peak_Tot">
    <vt:lpwstr>#REF!</vt:lpwstr>
  </property>
  <property fmtid="{D5CDD505-2E9C-101B-9397-08002B2CF9AE}" pid="114" name="GT_3B_winter_max_kw_Tot" linkTarget="prop_GT_3B_winter_max_kw_Tot">
    <vt:lpwstr>#REF!</vt:lpwstr>
  </property>
  <property fmtid="{D5CDD505-2E9C-101B-9397-08002B2CF9AE}" pid="115" name="GT_3B_winter_off_peak_Tot" linkTarget="prop_GT_3B_winter_off_peak_Tot">
    <vt:lpwstr>#REF!</vt:lpwstr>
  </property>
  <property fmtid="{D5CDD505-2E9C-101B-9397-08002B2CF9AE}" pid="116" name="GT_3B_winter_on_peak_kw_Tot" linkTarget="prop_GT_3B_winter_on_peak_kw_Tot">
    <vt:lpwstr>#REF!</vt:lpwstr>
  </property>
  <property fmtid="{D5CDD505-2E9C-101B-9397-08002B2CF9AE}" pid="117" name="GT_3B_winter_on_peak_Tot" linkTarget="prop_GT_3B_winter_on_peak_Tot">
    <vt:lpwstr>#REF!</vt:lpwstr>
  </property>
  <property fmtid="{D5CDD505-2E9C-101B-9397-08002B2CF9AE}" pid="118" name="GT_LV_summer_int_peak_Tot" linkTarget="prop_GT_LV_summer_int_peak_Tot">
    <vt:lpwstr>#REF!</vt:lpwstr>
  </property>
  <property fmtid="{D5CDD505-2E9C-101B-9397-08002B2CF9AE}" pid="119" name="GT_LV_summer_max_kw_Tot" linkTarget="prop_GT_LV_summer_max_kw_Tot">
    <vt:lpwstr>#REF!</vt:lpwstr>
  </property>
  <property fmtid="{D5CDD505-2E9C-101B-9397-08002B2CF9AE}" pid="120" name="GT_LV_summer_off_peak_Tot" linkTarget="prop_GT_LV_summer_off_peak_Tot">
    <vt:lpwstr>#REF!</vt:lpwstr>
  </property>
  <property fmtid="{D5CDD505-2E9C-101B-9397-08002B2CF9AE}" pid="121" name="GT_LV_summer_on_peak_kw_Tot" linkTarget="prop_GT_LV_summer_on_peak_kw_Tot">
    <vt:lpwstr>#REF!</vt:lpwstr>
  </property>
  <property fmtid="{D5CDD505-2E9C-101B-9397-08002B2CF9AE}" pid="122" name="GT_LV_summer_on_peak_Tot" linkTarget="prop_GT_LV_summer_on_peak_Tot">
    <vt:lpwstr>#REF!</vt:lpwstr>
  </property>
  <property fmtid="{D5CDD505-2E9C-101B-9397-08002B2CF9AE}" pid="123" name="GT_LV_summer_surch_Tot" linkTarget="prop_GT_LV_summer_surch_Tot">
    <vt:lpwstr>#REF!</vt:lpwstr>
  </property>
  <property fmtid="{D5CDD505-2E9C-101B-9397-08002B2CF9AE}" pid="124" name="GT_LV_winter_cust_D" linkTarget="prop_GT_LV_winter_cust_D">
    <vt:lpwstr>#REF!</vt:lpwstr>
  </property>
  <property fmtid="{D5CDD505-2E9C-101B-9397-08002B2CF9AE}" pid="125" name="GT_LV_winter_int_peak_Tot" linkTarget="prop_GT_LV_winter_int_peak_Tot">
    <vt:lpwstr>#REF!</vt:lpwstr>
  </property>
  <property fmtid="{D5CDD505-2E9C-101B-9397-08002B2CF9AE}" pid="126" name="GT_LV_winter_max_kw_Tot" linkTarget="prop_GT_LV_winter_max_kw_Tot">
    <vt:lpwstr>#REF!</vt:lpwstr>
  </property>
  <property fmtid="{D5CDD505-2E9C-101B-9397-08002B2CF9AE}" pid="127" name="GT_LV_winter_off_peak_Tot" linkTarget="prop_GT_LV_winter_off_peak_Tot">
    <vt:lpwstr>#REF!</vt:lpwstr>
  </property>
  <property fmtid="{D5CDD505-2E9C-101B-9397-08002B2CF9AE}" pid="128" name="GT_LV_winter_on_peak_kw_Tot" linkTarget="prop_GT_LV_winter_on_peak_kw_Tot">
    <vt:lpwstr>#REF!</vt:lpwstr>
  </property>
  <property fmtid="{D5CDD505-2E9C-101B-9397-08002B2CF9AE}" pid="129" name="GT_LV_winter_on_peak_Tot" linkTarget="prop_GT_LV_winter_on_peak_Tot">
    <vt:lpwstr>#REF!</vt:lpwstr>
  </property>
  <property fmtid="{D5CDD505-2E9C-101B-9397-08002B2CF9AE}" pid="130" name="GT_LV_winter_surch_Tot" linkTarget="prop_GT_LV_winter_surch_Tot">
    <vt:lpwstr>#REF!</vt:lpwstr>
  </property>
  <property fmtid="{D5CDD505-2E9C-101B-9397-08002B2CF9AE}" pid="131" name="GT_pres_GS_3A_D_winter" linkTarget="prop_GT_pres_GS_3A_D_winter">
    <vt:lpwstr>#REF!</vt:lpwstr>
  </property>
  <property fmtid="{D5CDD505-2E9C-101B-9397-08002B2CF9AE}" pid="132" name="R_summer_ac" linkTarget="prop_R_summer_ac">
    <vt:lpwstr>#REF!</vt:lpwstr>
  </property>
  <property fmtid="{D5CDD505-2E9C-101B-9397-08002B2CF9AE}" pid="133" name="R_summer_del_tax" linkTarget="prop_R_summer_del_tax">
    <vt:lpwstr>#REF!</vt:lpwstr>
  </property>
  <property fmtid="{D5CDD505-2E9C-101B-9397-08002B2CF9AE}" pid="134" name="R_summer_excess_Tot" linkTarget="prop_R_summer_excess_Tot">
    <vt:lpwstr>#REF!</vt:lpwstr>
  </property>
  <property fmtid="{D5CDD505-2E9C-101B-9397-08002B2CF9AE}" pid="135" name="R_summer_first_30_Tot" linkTarget="prop_R_summer_first_30_Tot">
    <vt:lpwstr>#REF!</vt:lpwstr>
  </property>
  <property fmtid="{D5CDD505-2E9C-101B-9397-08002B2CF9AE}" pid="136" name="R_summer_first_400_D" linkTarget="prop_R_summer_first_400_D">
    <vt:lpwstr>#REF!</vt:lpwstr>
  </property>
  <property fmtid="{D5CDD505-2E9C-101B-9397-08002B2CF9AE}" pid="137" name="R_summer_next_370_Tot" linkTarget="prop_R_summer_next_370_Tot">
    <vt:lpwstr>#REF!</vt:lpwstr>
  </property>
  <property fmtid="{D5CDD505-2E9C-101B-9397-08002B2CF9AE}" pid="138" name="R_summer_surchTot" linkTarget="prop_R_summer_surchTot">
    <vt:lpwstr>#REF!</vt:lpwstr>
  </property>
  <property fmtid="{D5CDD505-2E9C-101B-9397-08002B2CF9AE}" pid="139" name="R_winter_excess_Tot" linkTarget="prop_R_winter_excess_Tot">
    <vt:lpwstr>#REF!</vt:lpwstr>
  </property>
  <property fmtid="{D5CDD505-2E9C-101B-9397-08002B2CF9AE}" pid="140" name="R_winter_first_30_Tot" linkTarget="prop_R_winter_first_30_Tot">
    <vt:lpwstr>#REF!</vt:lpwstr>
  </property>
  <property fmtid="{D5CDD505-2E9C-101B-9397-08002B2CF9AE}" pid="141" name="R_winter_first_400_D" linkTarget="prop_R_winter_first_400_D">
    <vt:lpwstr>#REF!</vt:lpwstr>
  </property>
  <property fmtid="{D5CDD505-2E9C-101B-9397-08002B2CF9AE}" pid="142" name="R_winter_next_370_G" linkTarget="prop_R_winter_next_370_G">
    <vt:lpwstr>#REF!</vt:lpwstr>
  </property>
  <property fmtid="{D5CDD505-2E9C-101B-9397-08002B2CF9AE}" pid="143" name="R_winter_next_370_Tot" linkTarget="prop_R_winter_next_370_Tot">
    <vt:lpwstr>#REF!</vt:lpwstr>
  </property>
  <property fmtid="{D5CDD505-2E9C-101B-9397-08002B2CF9AE}" pid="144" name="R_winter_surchTot" linkTarget="prop_R_winter_surchTot">
    <vt:lpwstr>#REF!</vt:lpwstr>
  </property>
  <property fmtid="{D5CDD505-2E9C-101B-9397-08002B2CF9AE}" pid="145" name="RAD_AE_summer_cust_Tot" linkTarget="prop_RAD_AE_summer_cust_Tot">
    <vt:lpwstr>#REF!</vt:lpwstr>
  </property>
  <property fmtid="{D5CDD505-2E9C-101B-9397-08002B2CF9AE}" pid="146" name="RAD_AE_summer_excess_Tot" linkTarget="prop_RAD_AE_summer_excess_Tot">
    <vt:lpwstr>#REF!</vt:lpwstr>
  </property>
  <property fmtid="{D5CDD505-2E9C-101B-9397-08002B2CF9AE}" pid="147" name="RAD_AE_summer_first_30_D" linkTarget="prop_RAD_AE_summer_first_30_D">
    <vt:lpwstr>#REF!</vt:lpwstr>
  </property>
  <property fmtid="{D5CDD505-2E9C-101B-9397-08002B2CF9AE}" pid="148" name="RAD_AE_summer_next_300_Tot" linkTarget="prop_RAD_AE_summer_next_300_Tot">
    <vt:lpwstr>#REF!</vt:lpwstr>
  </property>
  <property fmtid="{D5CDD505-2E9C-101B-9397-08002B2CF9AE}" pid="149" name="RAD_AE_summer_next_370_Tot" linkTarget="prop_RAD_AE_summer_next_370_Tot">
    <vt:lpwstr>#REF!</vt:lpwstr>
  </property>
  <property fmtid="{D5CDD505-2E9C-101B-9397-08002B2CF9AE}" pid="150" name="RAD_AE_summer_surchTot" linkTarget="prop_RAD_AE_summer_surchTot">
    <vt:lpwstr>#REF!</vt:lpwstr>
  </property>
  <property fmtid="{D5CDD505-2E9C-101B-9397-08002B2CF9AE}" pid="151" name="RAD_AE_winter_cust_D" linkTarget="prop_RAD_AE_winter_cust_D">
    <vt:lpwstr>#REF!</vt:lpwstr>
  </property>
  <property fmtid="{D5CDD505-2E9C-101B-9397-08002B2CF9AE}" pid="152" name="RAD_AE_winter_cust_Tot" linkTarget="prop_RAD_AE_winter_cust_Tot">
    <vt:lpwstr>#REF!</vt:lpwstr>
  </property>
  <property fmtid="{D5CDD505-2E9C-101B-9397-08002B2CF9AE}" pid="153" name="RAD_AE_winter_excess_Tot" linkTarget="prop_RAD_AE_winter_excess_Tot">
    <vt:lpwstr>#REF!</vt:lpwstr>
  </property>
  <property fmtid="{D5CDD505-2E9C-101B-9397-08002B2CF9AE}" pid="154" name="RAD_AE_winter_first_30_D" linkTarget="prop_RAD_AE_winter_first_30_D">
    <vt:lpwstr>#REF!</vt:lpwstr>
  </property>
  <property fmtid="{D5CDD505-2E9C-101B-9397-08002B2CF9AE}" pid="155" name="RAD_AE_winter_first_30_G" linkTarget="prop_RAD_AE_winter_first_30_G">
    <vt:lpwstr>#REF!</vt:lpwstr>
  </property>
  <property fmtid="{D5CDD505-2E9C-101B-9397-08002B2CF9AE}" pid="156" name="RAD_AE_winter_first_30_T" linkTarget="prop_RAD_AE_winter_first_30_T">
    <vt:lpwstr>#REF!</vt:lpwstr>
  </property>
  <property fmtid="{D5CDD505-2E9C-101B-9397-08002B2CF9AE}" pid="157" name="RAD_AE_winter_next_300_D" linkTarget="prop_RAD_AE_winter_next_300_D">
    <vt:lpwstr>#REF!</vt:lpwstr>
  </property>
  <property fmtid="{D5CDD505-2E9C-101B-9397-08002B2CF9AE}" pid="158" name="RAD_AE_winter_next_300_G" linkTarget="prop_RAD_AE_winter_next_300_G">
    <vt:lpwstr>#REF!</vt:lpwstr>
  </property>
  <property fmtid="{D5CDD505-2E9C-101B-9397-08002B2CF9AE}" pid="159" name="RAD_AE_winter_next_300_T" linkTarget="prop_RAD_AE_winter_next_300_T">
    <vt:lpwstr>#REF!</vt:lpwstr>
  </property>
  <property fmtid="{D5CDD505-2E9C-101B-9397-08002B2CF9AE}" pid="160" name="RAD_AE_winter_next_300_Tot" linkTarget="prop_RAD_AE_winter_next_300_Tot">
    <vt:lpwstr>#REF!</vt:lpwstr>
  </property>
  <property fmtid="{D5CDD505-2E9C-101B-9397-08002B2CF9AE}" pid="161" name="RAD_AE_winter_next_370_G" linkTarget="prop_RAD_AE_winter_next_370_G">
    <vt:lpwstr>#REF!</vt:lpwstr>
  </property>
  <property fmtid="{D5CDD505-2E9C-101B-9397-08002B2CF9AE}" pid="162" name="RAD_AE_winter_next_370_T" linkTarget="prop_RAD_AE_winter_next_370_T">
    <vt:lpwstr>#REF!</vt:lpwstr>
  </property>
  <property fmtid="{D5CDD505-2E9C-101B-9397-08002B2CF9AE}" pid="163" name="RAD_AE_winter_next_370_Tot" linkTarget="prop_RAD_AE_winter_next_370_Tot">
    <vt:lpwstr>#REF!</vt:lpwstr>
  </property>
  <property fmtid="{D5CDD505-2E9C-101B-9397-08002B2CF9AE}" pid="164" name="RAD_AE_winter_surchTot" linkTarget="prop_RAD_AE_winter_surchTot">
    <vt:lpwstr>#REF!</vt:lpwstr>
  </property>
  <property fmtid="{D5CDD505-2E9C-101B-9397-08002B2CF9AE}" pid="165" name="RAD_R_summer_ac" linkTarget="prop_RAD_R_summer_ac">
    <vt:lpwstr>#REF!</vt:lpwstr>
  </property>
  <property fmtid="{D5CDD505-2E9C-101B-9397-08002B2CF9AE}" pid="166" name="RAD_R_summer_BSA" linkTarget="prop_RAD_R_summer_BSA">
    <vt:lpwstr>#REF!</vt:lpwstr>
  </property>
  <property fmtid="{D5CDD505-2E9C-101B-9397-08002B2CF9AE}" pid="167" name="RAD_R_summer_cust_Tot" linkTarget="prop_RAD_R_summer_cust_Tot">
    <vt:lpwstr>#REF!</vt:lpwstr>
  </property>
  <property fmtid="{D5CDD505-2E9C-101B-9397-08002B2CF9AE}" pid="168" name="RAD_R_summer_del_tax" linkTarget="prop_RAD_R_summer_del_tax">
    <vt:lpwstr>#REF!</vt:lpwstr>
  </property>
  <property fmtid="{D5CDD505-2E9C-101B-9397-08002B2CF9AE}" pid="169" name="RAD_R_summer_excess_Tot" linkTarget="prop_RAD_R_summer_excess_Tot">
    <vt:lpwstr>#REF!</vt:lpwstr>
  </property>
  <property fmtid="{D5CDD505-2E9C-101B-9397-08002B2CF9AE}" pid="170" name="RAD_R_summer_first_30_D" linkTarget="prop_RAD_R_summer_first_30_D">
    <vt:lpwstr>#REF!</vt:lpwstr>
  </property>
  <property fmtid="{D5CDD505-2E9C-101B-9397-08002B2CF9AE}" pid="171" name="RAD_R_summer_first_400_Tot" linkTarget="prop_RAD_R_summer_first_400_Tot">
    <vt:lpwstr>#REF!</vt:lpwstr>
  </property>
  <property fmtid="{D5CDD505-2E9C-101B-9397-08002B2CF9AE}" pid="172" name="RAD_R_summer_surchTot" linkTarget="prop_RAD_R_summer_surchTot">
    <vt:lpwstr>#REF!</vt:lpwstr>
  </property>
  <property fmtid="{D5CDD505-2E9C-101B-9397-08002B2CF9AE}" pid="173" name="RAD_R_winter_cust_Tot" linkTarget="prop_RAD_R_winter_cust_Tot">
    <vt:lpwstr>#REF!</vt:lpwstr>
  </property>
  <property fmtid="{D5CDD505-2E9C-101B-9397-08002B2CF9AE}" pid="174" name="RAD_R_winter_excess_Tot" linkTarget="prop_RAD_R_winter_excess_Tot">
    <vt:lpwstr>#REF!</vt:lpwstr>
  </property>
  <property fmtid="{D5CDD505-2E9C-101B-9397-08002B2CF9AE}" pid="175" name="RAD_R_winter_first_30_D" linkTarget="prop_RAD_R_winter_first_30_D">
    <vt:lpwstr>#REF!</vt:lpwstr>
  </property>
  <property fmtid="{D5CDD505-2E9C-101B-9397-08002B2CF9AE}" pid="176" name="RAD_R_winter_first_400_Tot" linkTarget="prop_RAD_R_winter_first_400_Tot">
    <vt:lpwstr>#REF!</vt:lpwstr>
  </property>
  <property fmtid="{D5CDD505-2E9C-101B-9397-08002B2CF9AE}" pid="177" name="RAD_R_winter_surchTot" linkTarget="prop_RAD_R_winter_surchTot">
    <vt:lpwstr>#REF!</vt:lpwstr>
  </property>
  <property fmtid="{D5CDD505-2E9C-101B-9397-08002B2CF9AE}" pid="178" name="RTM_summer_BSA" linkTarget="prop_RTM_summer_BSA">
    <vt:lpwstr>#REF!</vt:lpwstr>
  </property>
  <property fmtid="{D5CDD505-2E9C-101B-9397-08002B2CF9AE}" pid="179" name="RTM_summer_cust_chg_D" linkTarget="prop_RTM_summer_cust_chg_D">
    <vt:lpwstr>#REF!</vt:lpwstr>
  </property>
  <property fmtid="{D5CDD505-2E9C-101B-9397-08002B2CF9AE}" pid="180" name="RTM_summer_int_pk_Tot" linkTarget="prop_RTM_summer_int_pk_Tot">
    <vt:lpwstr>#REF!</vt:lpwstr>
  </property>
  <property fmtid="{D5CDD505-2E9C-101B-9397-08002B2CF9AE}" pid="181" name="RTM_summer_off_pk_Tot" linkTarget="prop_RTM_summer_off_pk_Tot">
    <vt:lpwstr>#REF!</vt:lpwstr>
  </property>
  <property fmtid="{D5CDD505-2E9C-101B-9397-08002B2CF9AE}" pid="182" name="RTM_summer_on_pk_Tot" linkTarget="prop_RTM_summer_on_pk_Tot">
    <vt:lpwstr>#REF!</vt:lpwstr>
  </property>
  <property fmtid="{D5CDD505-2E9C-101B-9397-08002B2CF9AE}" pid="183" name="RTM_summer_surchTot" linkTarget="prop_RTM_summer_surchTot">
    <vt:lpwstr>#REF!</vt:lpwstr>
  </property>
  <property fmtid="{D5CDD505-2E9C-101B-9397-08002B2CF9AE}" pid="184" name="RTM_winter_cust_chg_D" linkTarget="prop_RTM_winter_cust_chg_D">
    <vt:lpwstr>#REF!</vt:lpwstr>
  </property>
  <property fmtid="{D5CDD505-2E9C-101B-9397-08002B2CF9AE}" pid="185" name="RTM_winter_int_pk_Tot" linkTarget="prop_RTM_winter_int_pk_Tot">
    <vt:lpwstr>#REF!</vt:lpwstr>
  </property>
  <property fmtid="{D5CDD505-2E9C-101B-9397-08002B2CF9AE}" pid="186" name="RTM_winter_off_pk_Tot" linkTarget="prop_RTM_winter_off_pk_Tot">
    <vt:lpwstr>#REF!</vt:lpwstr>
  </property>
  <property fmtid="{D5CDD505-2E9C-101B-9397-08002B2CF9AE}" pid="187" name="RTM_winter_on_pk_Tot" linkTarget="prop_RTM_winter_on_pk_Tot">
    <vt:lpwstr>#REF!</vt:lpwstr>
  </property>
  <property fmtid="{D5CDD505-2E9C-101B-9397-08002B2CF9AE}" pid="188" name="RTM_winter_surchTot" linkTarget="prop_RTM_winter_surchTot">
    <vt:lpwstr>#REF!</vt:lpwstr>
  </property>
</Properties>
</file>